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附件" sheetId="1" r:id="rId1"/>
  </sheets>
  <definedNames>
    <definedName name="_xlnm._FilterDatabase" localSheetId="0" hidden="1">附件!$A$4:$I$100</definedName>
    <definedName name="_xlnm.Print_Area" localSheetId="0">附件!$A$1:$I$104</definedName>
    <definedName name="_xlnm.Print_Titles" localSheetId="0">附件!$4:$4</definedName>
  </definedNames>
  <calcPr calcId="144525"/>
</workbook>
</file>

<file path=xl/sharedStrings.xml><?xml version="1.0" encoding="utf-8"?>
<sst xmlns="http://schemas.openxmlformats.org/spreadsheetml/2006/main" count="307" uniqueCount="182">
  <si>
    <t>附件</t>
  </si>
  <si>
    <t xml:space="preserve">行政事业单位内部控制报告编报质量审核评分表
</t>
  </si>
  <si>
    <t>一级指标</t>
  </si>
  <si>
    <t>二级指标</t>
  </si>
  <si>
    <t>三级指标编号</t>
  </si>
  <si>
    <t>三级指标名称</t>
  </si>
  <si>
    <t>明细指标</t>
  </si>
  <si>
    <t>分值</t>
  </si>
  <si>
    <t>评分标准</t>
  </si>
  <si>
    <t>是否适用</t>
  </si>
  <si>
    <t>得分</t>
  </si>
  <si>
    <t>一、单位层面内部控制建设情况</t>
  </si>
  <si>
    <t>（一）内部控制机构组成情况</t>
  </si>
  <si>
    <t>1</t>
  </si>
  <si>
    <t>单位是否成立内部控制领导小组</t>
  </si>
  <si>
    <t>“是”得1分；“否”不得分。</t>
  </si>
  <si>
    <t>2</t>
  </si>
  <si>
    <t>单位内部控制领导小组负责人</t>
  </si>
  <si>
    <t>单位一把手（法人）得1分；分管财务领导和其他分管领导得0.5分。</t>
  </si>
  <si>
    <t>3</t>
  </si>
  <si>
    <t>单位是否成立内部控制工作小组</t>
  </si>
  <si>
    <t>4</t>
  </si>
  <si>
    <t>内部控制建设牵头部门</t>
  </si>
  <si>
    <t>确定两个而且为同一个部门得1分；确定两个而且为不同的部门得2分;未确定不得分。</t>
  </si>
  <si>
    <t>5</t>
  </si>
  <si>
    <t>内部控制评价与监督部门</t>
  </si>
  <si>
    <t>小计</t>
  </si>
  <si>
    <t>（二）内部控制机构运行情况</t>
  </si>
  <si>
    <t>2022年度单位召开内部控制领导小组会议次数</t>
  </si>
  <si>
    <t>1次及以上得1分，未开会不得分。</t>
  </si>
  <si>
    <t>2022年度单位开展内部控制相关培训次数</t>
  </si>
  <si>
    <t>2022年度单位层面内部控制风险评估覆盖情况</t>
  </si>
  <si>
    <t>勾选1—2个选项得0.5分，勾选3~5个选项得1分，勾选未评估不得分。</t>
  </si>
  <si>
    <t>2022年度单位是否开展内部控制评价</t>
  </si>
  <si>
    <t>“是”得0.5分；“否”不得分。</t>
  </si>
  <si>
    <t>2022年度单位内部控制评价结果应用领域</t>
  </si>
  <si>
    <t>“作为完善内部管理制度的依据”、“作为绩效管理的依据”、“作为监督问责的重要参考依据”、“作为领导干部选拔任用的重要参考”，每勾选1个得0.5分，勾选未应用不得分。</t>
  </si>
  <si>
    <t>（三）权力运行制衡机制建立情况</t>
  </si>
  <si>
    <t>单位是否建立健全分事行权、分岗设权、分级授权机制</t>
  </si>
  <si>
    <t>“是”得3分；“否”不得分。</t>
  </si>
  <si>
    <t>单位是否建立关键岗位干部交流或定期轮岗机制，并明确不具备条件轮岗的实行专项审计</t>
  </si>
  <si>
    <t>单位是否针对“三重一大”事项建立集体议事决策机制</t>
  </si>
  <si>
    <t>（四）内部控制相关问题整改情况</t>
  </si>
  <si>
    <t>2022年度单位内部控制评价发现问题整改情况</t>
  </si>
  <si>
    <t>“未整改问题数量”为0得0.5分，不为0不得分。</t>
  </si>
  <si>
    <t>2022年度单位巡视发现与内部控制相关问题整改情况</t>
  </si>
  <si>
    <t>2022年度单位纪检监察发现与内部控制相关问题整改情况</t>
  </si>
  <si>
    <t>2022年度单位审计发现与内部控制相关问题整改情况</t>
  </si>
  <si>
    <t>（五）政府会计改革</t>
  </si>
  <si>
    <t>单位是否执行政府会计准则制度</t>
  </si>
  <si>
    <t>本年单位是否按照政府会计准则制度要求开展预算会计核算和财务会计核算</t>
  </si>
  <si>
    <t>本年单位是否对固定资产和无形资产计提折旧或摊销</t>
  </si>
  <si>
    <t>本年编制政府部门财务报告时，部门及所属单位之间发生的经济业务或事项是否在抵销前进行确认</t>
  </si>
  <si>
    <t>单位是否将基本建设投资、公共基础设施、保障性住房、政府储备物资、国有文物文化资产等纳入统一账簿进行会计核算</t>
  </si>
  <si>
    <t>每项勾选“是”得0.2分，“否”不得分，总分1分。</t>
  </si>
  <si>
    <t>二、业务层面内部控制情况</t>
  </si>
  <si>
    <t>（一）内部控制适用的业务领域</t>
  </si>
  <si>
    <t>预算业务</t>
  </si>
  <si>
    <t>业务领域适用得0.5分。</t>
  </si>
  <si>
    <t>收支业务</t>
  </si>
  <si>
    <t>政府采购业务</t>
  </si>
  <si>
    <t>资产管理</t>
  </si>
  <si>
    <t>建设项目管理</t>
  </si>
  <si>
    <t>6</t>
  </si>
  <si>
    <t>合同管理</t>
  </si>
  <si>
    <t>（二）职责分离情况</t>
  </si>
  <si>
    <t>是否制定岗位职责说明书，预算编制与审核分离/预算审批与执行分离/预算执行与分析分离/决算编制与审核分离</t>
  </si>
  <si>
    <t>建立岗位职责说明书得0.5分，未建立不得分；
职责分离每项选“是”得0.5分，“否”不得分。</t>
  </si>
  <si>
    <t>是否制定岗位职责说明书，收款与会计核算分离/支出申请与审批分离/支出审批与付款分离/业务经办与会计核算分离</t>
  </si>
  <si>
    <t>是否制定岗位职责说明书，采购需求提出与审核分离/采购方式确定与审核分离/采购执行与验收分离/采购验收与登记分离</t>
  </si>
  <si>
    <t>是否制定岗位职责说明书，货币资金保管、稽核与账目登记分离/资产财务账与实物账分离/资产保管与清查分离/对外投资立项申报与审核分离</t>
  </si>
  <si>
    <t>是否制定岗位职责说明书，项目立项申请与审核分离/概预算编制与审核分离/项目实施与价款支付分离/竣工决算与审计分离</t>
  </si>
  <si>
    <t>是否制定岗位职责说明书，合同的拟订与审核分离/合同文本订立与合同章管理分离/合同订立与登记台账分离/合同执行与监督分离</t>
  </si>
  <si>
    <t>（三）内部控制业务轮岗情况</t>
  </si>
  <si>
    <t>预算业务管理</t>
  </si>
  <si>
    <t>轮岗期间所有关键岗位已轮岗或开展专项审计得1分，轮岗期间部分关键岗位已轮岗或开展专项审计得0.5分，未轮岗未审计不得分。</t>
  </si>
  <si>
    <t>收支业务管理</t>
  </si>
  <si>
    <t>政府采购业务管理</t>
  </si>
  <si>
    <t>国有资产业务管理</t>
  </si>
  <si>
    <t>建设项目业务管理</t>
  </si>
  <si>
    <t>合同业务管理</t>
  </si>
  <si>
    <t>（四）本年业务层面风险评估覆盖情况</t>
  </si>
  <si>
    <t>风险评估是否覆盖预算业务</t>
  </si>
  <si>
    <t>风险评估是否覆盖收支业务</t>
  </si>
  <si>
    <t>风险评估是否覆盖政府采购业务</t>
  </si>
  <si>
    <t>风险评估是否覆盖资产管理</t>
  </si>
  <si>
    <t>风险评估是否覆盖建设项目管理</t>
  </si>
  <si>
    <t>风险评估是否覆盖合同管理</t>
  </si>
  <si>
    <t>（四）建立健全内部控制制度情况</t>
  </si>
  <si>
    <t>1预算业务管理</t>
  </si>
  <si>
    <t>1.预算编制与审核</t>
  </si>
  <si>
    <t>1.单位预算项目库入库标准与动态管理
2.单位预算编制主体、程序及标准
3.单位预算分解及下达
4.预决算公开</t>
  </si>
  <si>
    <t>4个管控点，每勾选一个管控点0.5分，勾选“未覆盖以上所有管控点”不得分，未做勾选不得分。</t>
  </si>
  <si>
    <t>2.预算执行与调整</t>
  </si>
  <si>
    <t>1.单位预算执行分析次数、内容及结果应用
2.单位预算调整主体、程序及标准</t>
  </si>
  <si>
    <t>2个管控点，每勾选一个管控点0.5分，勾选“未覆盖以上所有管控点”不得分，未做勾选不得分。</t>
  </si>
  <si>
    <t>3.决算管理</t>
  </si>
  <si>
    <t>1.单位决算编制主体、程序及标准
2.单位决算分析报告内容与应用机制</t>
  </si>
  <si>
    <t>4.绩效管理</t>
  </si>
  <si>
    <t>1.单位新增重大预算项目事前评估程序
2.单位整体绩效目标设定与审核
3.单位项目绩效目标设定与审核
4.单位项目绩效运行监控
5.单位整体绩效评价主体、程序及结果应用
6.单位项目绩效评价主体、程序及结果应用</t>
  </si>
  <si>
    <t>6个管控点，每勾选一个管控点0.5分，勾选“未覆盖以上所有管控点”不得分，未做勾选不得分。</t>
  </si>
  <si>
    <t>2收支业务管理</t>
  </si>
  <si>
    <t>1.收入管理</t>
  </si>
  <si>
    <t>1.单位财政收入种类与收缴管理
2.单位非财政收入种类与收缴管理</t>
  </si>
  <si>
    <t>2.票据管理</t>
  </si>
  <si>
    <t>1.单位财政票据申领、使用保管及核销
2.单位发票申领、使用保管及核销</t>
  </si>
  <si>
    <t>3.支出管理</t>
  </si>
  <si>
    <t>1.单位支出范围与标准
2.单位各类支出审批权限</t>
  </si>
  <si>
    <t>4.公务卡管理</t>
  </si>
  <si>
    <t>1.单位公务卡结算范围及报销程序
2.单位公务卡办卡及销卡管理</t>
  </si>
  <si>
    <t>3政府采购业务管理</t>
  </si>
  <si>
    <t>1.采购需求管理</t>
  </si>
  <si>
    <t>1.采购需求的内容、合规性、合理性
2.采购需求调查的主体、范围、内容、形式、存档
3.采购实施计划（包括采购项目预算、采购组织形式、采购方式等）的内容、存档
4.采购需求审查的范围、内容、成员、存档</t>
  </si>
  <si>
    <t>2.变更采购方式</t>
  </si>
  <si>
    <t>1.申请变更采购方式的主体、程序</t>
  </si>
  <si>
    <t>1个管控点，每勾选一个管控点0.5分，勾选“未覆盖以上所有管控点”不得分，未做勾选不得分。</t>
  </si>
  <si>
    <t>3.采购进口产品</t>
  </si>
  <si>
    <t>1.申请采购进口产品的主体、程序</t>
  </si>
  <si>
    <t>4.履约验收</t>
  </si>
  <si>
    <t>1.履约验收的主体、时间、方式、程序、内容、验收标准等</t>
  </si>
  <si>
    <t>5.信息公开</t>
  </si>
  <si>
    <t>1.信息公开的主体、范围、时间、内容、程序</t>
  </si>
  <si>
    <t>4国有资产业务管理</t>
  </si>
  <si>
    <t>1.货币资金管理</t>
  </si>
  <si>
    <t>1.单位银行账户类型，开立、变更、撤销程序及年检
2.单位财务印章、银行密钥管理</t>
  </si>
  <si>
    <t>2.固定资产管理</t>
  </si>
  <si>
    <t>1.单位固定资产类别与配置标准
2.单位固定资产清查范围及程序
3.单位资产处置标准与审批权限</t>
  </si>
  <si>
    <t>3个管控点，每勾选一个管控点0.5分，勾选“未覆盖以上所有管控点”不得分，未做勾选不得分。</t>
  </si>
  <si>
    <t>3.无形资产管理</t>
  </si>
  <si>
    <t>1.单位无形资产类别、登记确认、价值评估及处置</t>
  </si>
  <si>
    <t>4.对外投资管理</t>
  </si>
  <si>
    <t>1.单位关于《政府投资条例》的具体管理办法
2.单位对外投资范围、立项及审批权限
3.单位对外投资价值评估与收益管理</t>
  </si>
  <si>
    <t>5建设项目业务管理</t>
  </si>
  <si>
    <t>1.项目立项、设计与概预算</t>
  </si>
  <si>
    <t>1.单位项目投资评审、立项依据与审批程序</t>
  </si>
  <si>
    <t>2.项目采购管理</t>
  </si>
  <si>
    <t>1.单位项目采购范围、方式及程序</t>
  </si>
  <si>
    <t>3.项目施工、变更与资金支付</t>
  </si>
  <si>
    <t>1.单位项目分包控制
2.单位项目变更审批权限及程序</t>
  </si>
  <si>
    <t>4.项目验收管理与绩效评价</t>
  </si>
  <si>
    <t>1.单位项目验收主体、内容及程序
2.单位项目绩效评价形式与内容</t>
  </si>
  <si>
    <t>6合同业务管理</t>
  </si>
  <si>
    <t>1.合同拟订与审批</t>
  </si>
  <si>
    <t>1.单位合同审核主体、内容及程序
2.单位法务或外聘法律顾问介入条件与环节
3.单位合同章种类、使用权限及使用范围</t>
  </si>
  <si>
    <t>2.合同履行与监督</t>
  </si>
  <si>
    <t>1.单位合同台账设置及管理要求
2.单位合同执行监督机制
3.单位合同变更、转让或解除机制</t>
  </si>
  <si>
    <t>3.合同档案与纠纷管理</t>
  </si>
  <si>
    <t>1.单位合同执行归档制度
2.单位合同纠纷处理程序</t>
  </si>
  <si>
    <t>（五）内部控制制度执行情况</t>
  </si>
  <si>
    <t>事前绩效评估执行情况</t>
  </si>
  <si>
    <t>如实填写，并与佐证材料一致，得1分；其他不得分。</t>
  </si>
  <si>
    <t>项目支出绩效目标管理情况</t>
  </si>
  <si>
    <t>预算绩效运行监控执行情况</t>
  </si>
  <si>
    <t>预算绩效自评执行情况</t>
  </si>
  <si>
    <t>非税收入管控情况</t>
  </si>
  <si>
    <t>填写数值与“内控决算资产核对表”一致得1分，不一致且有填写差异说明得1分，不一致且未填写差异说明不得分。</t>
  </si>
  <si>
    <t>支出预决算对比情况</t>
  </si>
  <si>
    <t>7</t>
  </si>
  <si>
    <t>“三公”经费支出上下年对比情况</t>
  </si>
  <si>
    <t>8</t>
  </si>
  <si>
    <t>政府采购预算完成情况</t>
  </si>
  <si>
    <t>9</t>
  </si>
  <si>
    <t>资产账实相符程度</t>
  </si>
  <si>
    <t>如实填写，并与佐证材料一致，前后两个数值比90%~105%得1分；其他不得分</t>
  </si>
  <si>
    <t>10</t>
  </si>
  <si>
    <t>固定资产处置规范程度</t>
  </si>
  <si>
    <t>按要求上传相关佐证材料，填写数值与“内控决算资产核对表”一致得1分，不一致且有填写差异说明得1分，不一致且未填写差异说明不得分。</t>
  </si>
  <si>
    <t>11</t>
  </si>
  <si>
    <t>项目投资计划完成情况</t>
  </si>
  <si>
    <t>12</t>
  </si>
  <si>
    <t>合同订立规范情况</t>
  </si>
  <si>
    <t>按要求上传相关佐证材料，前后两个数值比80%~100%得1分；其他不得分。</t>
  </si>
  <si>
    <t>三、内部控制信息化情况</t>
  </si>
  <si>
    <t>单位内部控制信息化覆盖情况</t>
  </si>
  <si>
    <t>六大经济业务，每覆盖一个业务得0.5分，总分3分。</t>
  </si>
  <si>
    <t>单位内部控制信息化模块联通情况</t>
  </si>
  <si>
    <t>共计16种可以得分的组合，每种可以得0.5分。（项目库&amp;预算、绩效运行监控&amp;项目库、预算&amp;收支、决算&amp;预算、绩效运行监控&amp;预算、收支&amp;采购、决算&amp;收支、绩效运行监控&amp;收支、采购&amp;资产、采购&amp;合同、绩效运行监控&amp;采购、决算&amp;资产、资产&amp;合同、绩效运行监控&amp;资产、绩效运行监控&amp;决算、绩效运行监控&amp;合同）</t>
  </si>
  <si>
    <t>是否联通政府会计核算模块</t>
  </si>
  <si>
    <t>评价情况</t>
  </si>
  <si>
    <t>评价总分</t>
  </si>
  <si>
    <t>不适用指标换算后合计得分=评价总分/(100-不适用项目的分值总和）*100</t>
  </si>
  <si>
    <t>注：评分满分为100分，得分85—100分为优，75—84分为良，60—74分为中，59分及以下为差。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</si>
</sst>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3">
    <font>
      <sz val="11"/>
      <color theme="1"/>
      <name val="等线"/>
      <charset val="134"/>
      <scheme val="minor"/>
    </font>
    <font>
      <b/>
      <sz val="11"/>
      <color theme="1"/>
      <name val="等线"/>
      <charset val="134"/>
      <scheme val="minor"/>
    </font>
    <font>
      <sz val="12"/>
      <color theme="1"/>
      <name val="仿宋"/>
      <charset val="134"/>
    </font>
    <font>
      <sz val="11"/>
      <color theme="1"/>
      <name val="仿宋"/>
      <charset val="134"/>
    </font>
    <font>
      <sz val="14"/>
      <color theme="1"/>
      <name val="黑体"/>
      <charset val="134"/>
    </font>
    <font>
      <sz val="20"/>
      <color indexed="8"/>
      <name val="方正小标宋简体"/>
      <charset val="134"/>
    </font>
    <font>
      <b/>
      <sz val="12"/>
      <color theme="1"/>
      <name val="仿宋_GB2312"/>
      <charset val="134"/>
    </font>
    <font>
      <sz val="12"/>
      <color theme="1"/>
      <name val="仿宋_GB2312"/>
      <charset val="134"/>
    </font>
    <font>
      <b/>
      <sz val="12"/>
      <color rgb="FF000000"/>
      <name val="仿宋_GB2312"/>
      <charset val="134"/>
    </font>
    <font>
      <sz val="11"/>
      <color theme="1"/>
      <name val="仿宋_GB2312"/>
      <charset val="134"/>
    </font>
    <font>
      <b/>
      <sz val="11"/>
      <color theme="1"/>
      <name val="仿宋_GB2312"/>
      <charset val="134"/>
    </font>
    <font>
      <b/>
      <sz val="12"/>
      <name val="等线"/>
      <charset val="134"/>
      <scheme val="minor"/>
    </font>
    <font>
      <sz val="11"/>
      <name val="仿宋_GB2312"/>
      <charset val="134"/>
    </font>
    <font>
      <sz val="9"/>
      <name val="等线"/>
      <charset val="134"/>
      <scheme val="minor"/>
    </font>
    <font>
      <sz val="11"/>
      <color theme="0"/>
      <name val="等线"/>
      <charset val="0"/>
      <scheme val="minor"/>
    </font>
    <font>
      <sz val="11"/>
      <color theme="1"/>
      <name val="等线"/>
      <charset val="0"/>
      <scheme val="minor"/>
    </font>
    <font>
      <i/>
      <sz val="11"/>
      <color rgb="FF7F7F7F"/>
      <name val="等线"/>
      <charset val="0"/>
      <scheme val="minor"/>
    </font>
    <font>
      <b/>
      <sz val="11"/>
      <color rgb="FFFA7D00"/>
      <name val="等线"/>
      <charset val="0"/>
      <scheme val="minor"/>
    </font>
    <font>
      <b/>
      <sz val="11"/>
      <color rgb="FF3F3F3F"/>
      <name val="等线"/>
      <charset val="0"/>
      <scheme val="minor"/>
    </font>
    <font>
      <b/>
      <sz val="11"/>
      <color rgb="FFFFFFFF"/>
      <name val="等线"/>
      <charset val="0"/>
      <scheme val="minor"/>
    </font>
    <font>
      <b/>
      <sz val="11"/>
      <color theme="1"/>
      <name val="等线"/>
      <charset val="0"/>
      <scheme val="minor"/>
    </font>
    <font>
      <sz val="11"/>
      <color rgb="FF9C0006"/>
      <name val="等线"/>
      <charset val="0"/>
      <scheme val="minor"/>
    </font>
    <font>
      <b/>
      <sz val="18"/>
      <color theme="3"/>
      <name val="等线"/>
      <charset val="134"/>
      <scheme val="minor"/>
    </font>
    <font>
      <b/>
      <sz val="15"/>
      <color theme="3"/>
      <name val="等线"/>
      <charset val="134"/>
      <scheme val="minor"/>
    </font>
    <font>
      <u/>
      <sz val="11"/>
      <color rgb="FF0000FF"/>
      <name val="等线"/>
      <charset val="0"/>
      <scheme val="minor"/>
    </font>
    <font>
      <b/>
      <sz val="11"/>
      <color theme="3"/>
      <name val="等线"/>
      <charset val="134"/>
      <scheme val="minor"/>
    </font>
    <font>
      <u/>
      <sz val="11"/>
      <color rgb="FF800080"/>
      <name val="等线"/>
      <charset val="0"/>
      <scheme val="minor"/>
    </font>
    <font>
      <sz val="11"/>
      <color rgb="FFFA7D00"/>
      <name val="等线"/>
      <charset val="0"/>
      <scheme val="minor"/>
    </font>
    <font>
      <sz val="11"/>
      <color rgb="FFFF0000"/>
      <name val="等线"/>
      <charset val="0"/>
      <scheme val="minor"/>
    </font>
    <font>
      <b/>
      <sz val="13"/>
      <color theme="3"/>
      <name val="等线"/>
      <charset val="134"/>
      <scheme val="minor"/>
    </font>
    <font>
      <sz val="11"/>
      <color rgb="FF006100"/>
      <name val="等线"/>
      <charset val="0"/>
      <scheme val="minor"/>
    </font>
    <font>
      <sz val="11"/>
      <color rgb="FF9C6500"/>
      <name val="等线"/>
      <charset val="0"/>
      <scheme val="minor"/>
    </font>
    <font>
      <sz val="11"/>
      <color rgb="FF3F3F76"/>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theme="5"/>
        <bgColor indexed="64"/>
      </patternFill>
    </fill>
    <fill>
      <patternFill patternType="solid">
        <fgColor rgb="FFA5A5A5"/>
        <bgColor indexed="64"/>
      </patternFill>
    </fill>
    <fill>
      <patternFill patternType="solid">
        <fgColor rgb="FFFFC7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s>
  <borders count="11">
    <border>
      <left/>
      <right/>
      <top/>
      <bottom/>
      <diagonal/>
    </border>
    <border>
      <left style="thin">
        <color auto="true"/>
      </left>
      <right style="thin">
        <color auto="true"/>
      </right>
      <top style="thin">
        <color auto="true"/>
      </top>
      <bottom style="thin">
        <color auto="true"/>
      </bottom>
      <diagonal/>
    </border>
    <border diagonalDown="true">
      <left style="thin">
        <color auto="true"/>
      </left>
      <right style="thin">
        <color auto="true"/>
      </right>
      <top style="thin">
        <color auto="true"/>
      </top>
      <bottom style="thin">
        <color auto="true"/>
      </bottom>
      <diagonal style="thin">
        <color auto="true"/>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xf numFmtId="0" fontId="14" fillId="16" borderId="0" applyNumberFormat="false" applyBorder="false" applyAlignment="false" applyProtection="false">
      <alignment vertical="center"/>
    </xf>
    <xf numFmtId="0" fontId="15" fillId="13" borderId="0" applyNumberFormat="false" applyBorder="false" applyAlignment="false" applyProtection="false">
      <alignment vertical="center"/>
    </xf>
    <xf numFmtId="0" fontId="18" fillId="8" borderId="4" applyNumberFormat="false" applyAlignment="false" applyProtection="false">
      <alignment vertical="center"/>
    </xf>
    <xf numFmtId="0" fontId="19" fillId="10" borderId="5" applyNumberFormat="false" applyAlignment="false" applyProtection="false">
      <alignment vertical="center"/>
    </xf>
    <xf numFmtId="0" fontId="21" fillId="11" borderId="0" applyNumberFormat="false" applyBorder="false" applyAlignment="false" applyProtection="false">
      <alignment vertical="center"/>
    </xf>
    <xf numFmtId="0" fontId="23" fillId="0" borderId="7"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29" fillId="0" borderId="7" applyNumberFormat="false" applyFill="false" applyAlignment="false" applyProtection="false">
      <alignment vertical="center"/>
    </xf>
    <xf numFmtId="0" fontId="15" fillId="26"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5" fillId="14"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4" fillId="19" borderId="0" applyNumberFormat="false" applyBorder="false" applyAlignment="false" applyProtection="false">
      <alignment vertical="center"/>
    </xf>
    <xf numFmtId="0" fontId="25" fillId="0" borderId="10" applyNumberFormat="false" applyFill="false" applyAlignment="false" applyProtection="false">
      <alignment vertical="center"/>
    </xf>
    <xf numFmtId="0" fontId="20" fillId="0" borderId="6" applyNumberFormat="false" applyFill="false" applyAlignment="false" applyProtection="false">
      <alignment vertical="center"/>
    </xf>
    <xf numFmtId="0" fontId="15" fillId="18"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15" fillId="15" borderId="0" applyNumberFormat="false" applyBorder="false" applyAlignment="false" applyProtection="false">
      <alignment vertical="center"/>
    </xf>
    <xf numFmtId="0" fontId="27" fillId="0" borderId="8"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5" fillId="2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8" fillId="0" borderId="0" applyNumberFormat="false" applyFill="false" applyBorder="false" applyAlignment="false" applyProtection="false">
      <alignment vertical="center"/>
    </xf>
    <xf numFmtId="0" fontId="15" fillId="21" borderId="0" applyNumberFormat="false" applyBorder="false" applyAlignment="false" applyProtection="false">
      <alignment vertical="center"/>
    </xf>
    <xf numFmtId="0" fontId="0" fillId="22" borderId="9" applyNumberFormat="false" applyFont="false" applyAlignment="false" applyProtection="false">
      <alignment vertical="center"/>
    </xf>
    <xf numFmtId="0" fontId="14" fillId="17" borderId="0" applyNumberFormat="false" applyBorder="false" applyAlignment="false" applyProtection="false">
      <alignment vertical="center"/>
    </xf>
    <xf numFmtId="0" fontId="30" fillId="23" borderId="0" applyNumberFormat="false" applyBorder="false" applyAlignment="false" applyProtection="false">
      <alignment vertical="center"/>
    </xf>
    <xf numFmtId="0" fontId="15" fillId="24" borderId="0" applyNumberFormat="false" applyBorder="false" applyAlignment="false" applyProtection="false">
      <alignment vertical="center"/>
    </xf>
    <xf numFmtId="0" fontId="31" fillId="25" borderId="0" applyNumberFormat="false" applyBorder="false" applyAlignment="false" applyProtection="false">
      <alignment vertical="center"/>
    </xf>
    <xf numFmtId="0" fontId="17" fillId="8" borderId="3" applyNumberFormat="false" applyAlignment="false" applyProtection="false">
      <alignment vertical="center"/>
    </xf>
    <xf numFmtId="0" fontId="14" fillId="27" borderId="0" applyNumberFormat="false" applyBorder="false" applyAlignment="false" applyProtection="false">
      <alignment vertical="center"/>
    </xf>
    <xf numFmtId="0" fontId="14" fillId="28" borderId="0" applyNumberFormat="false" applyBorder="false" applyAlignment="false" applyProtection="false">
      <alignment vertical="center"/>
    </xf>
    <xf numFmtId="0" fontId="14" fillId="29" borderId="0" applyNumberFormat="false" applyBorder="false" applyAlignment="false" applyProtection="false">
      <alignment vertical="center"/>
    </xf>
    <xf numFmtId="0" fontId="14" fillId="9"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4"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4" fillId="30" borderId="0" applyNumberFormat="false" applyBorder="false" applyAlignment="false" applyProtection="false">
      <alignment vertical="center"/>
    </xf>
    <xf numFmtId="0" fontId="15" fillId="32" borderId="0" applyNumberFormat="false" applyBorder="false" applyAlignment="false" applyProtection="false">
      <alignment vertical="center"/>
    </xf>
    <xf numFmtId="0" fontId="32" fillId="33" borderId="3" applyNumberFormat="false" applyAlignment="false" applyProtection="false">
      <alignment vertical="center"/>
    </xf>
    <xf numFmtId="0" fontId="15" fillId="4" borderId="0" applyNumberFormat="false" applyBorder="false" applyAlignment="false" applyProtection="false">
      <alignment vertical="center"/>
    </xf>
    <xf numFmtId="0" fontId="14" fillId="3" borderId="0" applyNumberFormat="false" applyBorder="false" applyAlignment="false" applyProtection="false">
      <alignment vertical="center"/>
    </xf>
    <xf numFmtId="0" fontId="15" fillId="12" borderId="0" applyNumberFormat="false" applyBorder="false" applyAlignment="false" applyProtection="false">
      <alignment vertical="center"/>
    </xf>
  </cellStyleXfs>
  <cellXfs count="51">
    <xf numFmtId="0" fontId="0" fillId="0" borderId="0" xfId="0"/>
    <xf numFmtId="0" fontId="0" fillId="0" borderId="0" xfId="0" applyFont="true" applyAlignment="true">
      <alignment vertical="center"/>
    </xf>
    <xf numFmtId="0" fontId="1" fillId="0" borderId="0" xfId="0" applyFont="true" applyAlignment="true">
      <alignment vertical="center"/>
    </xf>
    <xf numFmtId="0" fontId="0" fillId="0" borderId="0" xfId="0" applyFill="true" applyAlignment="true">
      <alignment vertical="center"/>
    </xf>
    <xf numFmtId="0" fontId="2" fillId="0" borderId="0" xfId="0" applyFont="true" applyAlignment="true">
      <alignment vertical="center"/>
    </xf>
    <xf numFmtId="0" fontId="2" fillId="0" borderId="0" xfId="0" applyFont="true" applyAlignment="true">
      <alignment vertical="center" wrapText="true"/>
    </xf>
    <xf numFmtId="0" fontId="0" fillId="0" borderId="0" xfId="0" applyAlignment="true">
      <alignment vertical="center" wrapText="true"/>
    </xf>
    <xf numFmtId="0" fontId="3" fillId="0" borderId="0" xfId="0" applyFont="true" applyAlignment="true">
      <alignment vertical="center"/>
    </xf>
    <xf numFmtId="0" fontId="0" fillId="0" borderId="0" xfId="0" applyAlignment="true">
      <alignment vertical="center"/>
    </xf>
    <xf numFmtId="0" fontId="4" fillId="0" borderId="0" xfId="0" applyFont="true" applyAlignment="true">
      <alignment vertical="center"/>
    </xf>
    <xf numFmtId="0" fontId="5" fillId="0" borderId="0" xfId="0" applyFont="true" applyAlignment="true">
      <alignment horizontal="center" vertical="center" wrapText="true"/>
    </xf>
    <xf numFmtId="0" fontId="6" fillId="0" borderId="0" xfId="0" applyFont="true" applyAlignment="true">
      <alignment vertical="center"/>
    </xf>
    <xf numFmtId="0" fontId="7" fillId="0" borderId="0" xfId="0" applyFont="true" applyAlignment="true">
      <alignment vertical="center"/>
    </xf>
    <xf numFmtId="0" fontId="7" fillId="0" borderId="0" xfId="0" applyFont="true" applyAlignment="true">
      <alignment vertical="center" wrapText="true"/>
    </xf>
    <xf numFmtId="0" fontId="6" fillId="0" borderId="1" xfId="0" applyFont="true" applyBorder="true" applyAlignment="true">
      <alignment horizontal="center" vertical="center"/>
    </xf>
    <xf numFmtId="49" fontId="6" fillId="0" borderId="1" xfId="0" applyNumberFormat="true" applyFont="true" applyBorder="true" applyAlignment="true">
      <alignment horizontal="center" vertical="center" wrapText="true"/>
    </xf>
    <xf numFmtId="0" fontId="6" fillId="0" borderId="1" xfId="0" applyFont="true" applyBorder="true" applyAlignment="true">
      <alignment horizontal="center" vertical="center" wrapText="true"/>
    </xf>
    <xf numFmtId="49" fontId="7" fillId="0" borderId="1" xfId="0" applyNumberFormat="true" applyFont="true" applyBorder="true" applyAlignment="true">
      <alignment horizontal="center" vertical="center" wrapText="true"/>
    </xf>
    <xf numFmtId="0" fontId="7" fillId="0" borderId="1" xfId="0" applyFont="true" applyBorder="true" applyAlignment="true">
      <alignment horizontal="left" vertical="center" wrapText="true"/>
    </xf>
    <xf numFmtId="0" fontId="7" fillId="2" borderId="1" xfId="0" applyFont="true" applyFill="true" applyBorder="true" applyAlignment="true">
      <alignment horizontal="left" vertical="center" wrapText="true"/>
    </xf>
    <xf numFmtId="0" fontId="6" fillId="2" borderId="1" xfId="0" applyFont="true" applyFill="true" applyBorder="true" applyAlignment="true">
      <alignment horizontal="left" vertical="center" wrapText="true"/>
    </xf>
    <xf numFmtId="0" fontId="8" fillId="0" borderId="1" xfId="0" applyFont="true" applyBorder="true" applyAlignment="true">
      <alignment horizontal="center" vertical="center" wrapText="true"/>
    </xf>
    <xf numFmtId="0" fontId="6" fillId="0" borderId="1" xfId="0" applyFont="true" applyBorder="true" applyAlignment="true">
      <alignment horizontal="left" vertical="center" wrapText="true"/>
    </xf>
    <xf numFmtId="0" fontId="7" fillId="0" borderId="1" xfId="0" applyFont="true" applyBorder="true" applyAlignment="true">
      <alignment vertical="center" wrapText="true"/>
    </xf>
    <xf numFmtId="0" fontId="6" fillId="0" borderId="1" xfId="0" applyFont="true" applyBorder="true" applyAlignment="true">
      <alignment vertical="center" wrapText="true"/>
    </xf>
    <xf numFmtId="0" fontId="2" fillId="0" borderId="1" xfId="0" applyFont="true" applyBorder="true" applyAlignment="true">
      <alignment vertical="center" wrapText="true"/>
    </xf>
    <xf numFmtId="0" fontId="9" fillId="0" borderId="0" xfId="0" applyFont="true" applyAlignment="true">
      <alignment vertical="center" wrapText="true"/>
    </xf>
    <xf numFmtId="0" fontId="9" fillId="0" borderId="0" xfId="0" applyFont="true" applyAlignment="true">
      <alignment vertical="center"/>
    </xf>
    <xf numFmtId="0" fontId="10" fillId="0" borderId="1" xfId="0" applyFont="true" applyBorder="true" applyAlignment="true">
      <alignment horizontal="center" vertical="center"/>
    </xf>
    <xf numFmtId="0" fontId="10" fillId="0" borderId="1" xfId="0" applyFont="true" applyBorder="true" applyAlignment="true">
      <alignment horizontal="center" vertical="center" wrapText="true"/>
    </xf>
    <xf numFmtId="0" fontId="9" fillId="0" borderId="1" xfId="0" applyFont="true" applyBorder="true" applyAlignment="true">
      <alignment horizontal="right" vertical="center"/>
    </xf>
    <xf numFmtId="0" fontId="9" fillId="0" borderId="1" xfId="0" applyFont="true" applyBorder="true" applyAlignment="true">
      <alignment vertical="center" wrapText="true"/>
    </xf>
    <xf numFmtId="0" fontId="10" fillId="0" borderId="1" xfId="0" applyFont="true" applyBorder="true" applyAlignment="true">
      <alignment horizontal="right" vertical="center"/>
    </xf>
    <xf numFmtId="0" fontId="10" fillId="0" borderId="1" xfId="0" applyFont="true" applyBorder="true" applyAlignment="true">
      <alignment vertical="center" wrapText="true"/>
    </xf>
    <xf numFmtId="0" fontId="9" fillId="0" borderId="2" xfId="0" applyFont="true" applyBorder="true" applyAlignment="true">
      <alignment vertical="center" wrapText="true"/>
    </xf>
    <xf numFmtId="0" fontId="9" fillId="0" borderId="1" xfId="0" applyFont="true" applyBorder="true" applyAlignment="true">
      <alignment vertical="center"/>
    </xf>
    <xf numFmtId="0" fontId="10" fillId="0" borderId="1" xfId="0" applyFont="true" applyBorder="true" applyAlignment="true">
      <alignment vertical="center"/>
    </xf>
    <xf numFmtId="0" fontId="9" fillId="0" borderId="1" xfId="0" applyFont="true" applyBorder="true" applyAlignment="true">
      <alignment horizontal="justify" vertical="center" wrapText="true"/>
    </xf>
    <xf numFmtId="0" fontId="7" fillId="0" borderId="1" xfId="0" applyFont="true" applyBorder="true" applyAlignment="true">
      <alignment horizontal="center" vertical="center" wrapText="true"/>
    </xf>
    <xf numFmtId="0" fontId="11" fillId="0" borderId="0" xfId="0" applyFont="true" applyFill="true" applyAlignment="true">
      <alignment horizontal="left" vertical="center" wrapText="true"/>
    </xf>
    <xf numFmtId="0" fontId="6" fillId="0" borderId="0" xfId="0" applyFont="true" applyAlignment="true">
      <alignment horizontal="center" vertical="center"/>
    </xf>
    <xf numFmtId="0" fontId="6" fillId="0" borderId="0" xfId="0" applyFont="true" applyAlignment="true">
      <alignment horizontal="center" vertical="center" wrapText="true"/>
    </xf>
    <xf numFmtId="0" fontId="12" fillId="0" borderId="0" xfId="0" applyFont="true" applyAlignment="true">
      <alignment vertical="center" wrapText="true"/>
    </xf>
    <xf numFmtId="0" fontId="3" fillId="0" borderId="1" xfId="0" applyFont="true" applyBorder="true" applyAlignment="true">
      <alignment vertical="center"/>
    </xf>
    <xf numFmtId="0" fontId="9" fillId="0" borderId="2" xfId="0" applyFont="true" applyBorder="true" applyAlignment="true">
      <alignment horizontal="center" vertical="center" wrapText="true"/>
    </xf>
    <xf numFmtId="0" fontId="13" fillId="0" borderId="0" xfId="0" applyFont="true" applyFill="true" applyBorder="true" applyAlignment="true">
      <alignment vertical="center"/>
    </xf>
    <xf numFmtId="0" fontId="13" fillId="0" borderId="0" xfId="0" applyFont="true" applyFill="true" applyBorder="true" applyAlignment="true"/>
    <xf numFmtId="0" fontId="7" fillId="0" borderId="0" xfId="0" applyFont="true" applyAlignment="true">
      <alignment horizontal="center" vertical="center" wrapText="true"/>
    </xf>
    <xf numFmtId="0" fontId="10" fillId="0" borderId="0" xfId="0" applyFont="true" applyAlignment="true">
      <alignment horizontal="right" vertical="center"/>
    </xf>
    <xf numFmtId="0" fontId="9" fillId="0" borderId="0" xfId="0" applyFont="true" applyAlignment="true">
      <alignment horizontal="center" vertical="center" wrapText="true"/>
    </xf>
    <xf numFmtId="0" fontId="10" fillId="0" borderId="0" xfId="0" applyFont="true" applyAlignment="true">
      <alignment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W105"/>
  <sheetViews>
    <sheetView tabSelected="1" view="pageBreakPreview" zoomScale="120" zoomScaleNormal="85" zoomScaleSheetLayoutView="120" workbookViewId="0">
      <pane ySplit="4" topLeftCell="A97" activePane="bottomLeft" state="frozen"/>
      <selection/>
      <selection pane="bottomLeft" activeCell="A104" sqref="A104:E104"/>
    </sheetView>
  </sheetViews>
  <sheetFormatPr defaultColWidth="9" defaultRowHeight="14.25"/>
  <cols>
    <col min="1" max="1" width="10.75" style="4" customWidth="true"/>
    <col min="2" max="2" width="17.9166666666667" style="4" customWidth="true"/>
    <col min="3" max="3" width="7.91666666666667" style="4" customWidth="true"/>
    <col min="4" max="4" width="54.0833333333333" style="5" customWidth="true"/>
    <col min="5" max="5" width="53.6666666666667" style="6" customWidth="true"/>
    <col min="6" max="6" width="6.33333333333333" style="7" customWidth="true"/>
    <col min="7" max="7" width="36.3333333333333" style="6" customWidth="true"/>
    <col min="8" max="8" width="5.66666666666667" style="6" customWidth="true"/>
    <col min="9" max="9" width="8.5" style="8" customWidth="true"/>
    <col min="10" max="16383" width="8.66666666666667" style="8"/>
    <col min="16384" max="16384" width="9" style="8"/>
  </cols>
  <sheetData>
    <row r="1" ht="24" customHeight="true" spans="1:1">
      <c r="A1" s="9" t="s">
        <v>0</v>
      </c>
    </row>
    <row r="2" ht="41.5" customHeight="true" spans="1:9">
      <c r="A2" s="10" t="s">
        <v>1</v>
      </c>
      <c r="B2" s="10"/>
      <c r="C2" s="10"/>
      <c r="D2" s="10"/>
      <c r="E2" s="10"/>
      <c r="F2" s="10"/>
      <c r="G2" s="10"/>
      <c r="H2" s="10"/>
      <c r="I2" s="10"/>
    </row>
    <row r="3" s="1" customFormat="true" ht="16" customHeight="true" spans="1:9">
      <c r="A3" s="11"/>
      <c r="B3" s="12"/>
      <c r="C3" s="12"/>
      <c r="D3" s="13"/>
      <c r="E3" s="26"/>
      <c r="F3" s="27"/>
      <c r="G3" s="13"/>
      <c r="H3" s="13"/>
      <c r="I3" s="27"/>
    </row>
    <row r="4" s="2" customFormat="true" ht="28.5" spans="1:9">
      <c r="A4" s="14" t="s">
        <v>2</v>
      </c>
      <c r="B4" s="14" t="s">
        <v>3</v>
      </c>
      <c r="C4" s="15" t="s">
        <v>4</v>
      </c>
      <c r="D4" s="16" t="s">
        <v>5</v>
      </c>
      <c r="E4" s="16" t="s">
        <v>6</v>
      </c>
      <c r="F4" s="28" t="s">
        <v>7</v>
      </c>
      <c r="G4" s="29" t="s">
        <v>8</v>
      </c>
      <c r="H4" s="29" t="s">
        <v>9</v>
      </c>
      <c r="I4" s="29" t="s">
        <v>10</v>
      </c>
    </row>
    <row r="5" ht="20" customHeight="true" spans="1:9">
      <c r="A5" s="16" t="s">
        <v>11</v>
      </c>
      <c r="B5" s="16" t="s">
        <v>12</v>
      </c>
      <c r="C5" s="17" t="s">
        <v>13</v>
      </c>
      <c r="D5" s="18" t="s">
        <v>14</v>
      </c>
      <c r="E5" s="23"/>
      <c r="F5" s="30">
        <v>1</v>
      </c>
      <c r="G5" s="31" t="s">
        <v>15</v>
      </c>
      <c r="H5" s="31"/>
      <c r="I5" s="35"/>
    </row>
    <row r="6" ht="27" spans="1:9">
      <c r="A6" s="16"/>
      <c r="B6" s="16"/>
      <c r="C6" s="17" t="s">
        <v>16</v>
      </c>
      <c r="D6" s="18" t="s">
        <v>17</v>
      </c>
      <c r="E6" s="23"/>
      <c r="F6" s="30">
        <v>1</v>
      </c>
      <c r="G6" s="31" t="s">
        <v>18</v>
      </c>
      <c r="H6" s="31"/>
      <c r="I6" s="35"/>
    </row>
    <row r="7" ht="20" customHeight="true" spans="1:9">
      <c r="A7" s="16"/>
      <c r="B7" s="16"/>
      <c r="C7" s="17" t="s">
        <v>19</v>
      </c>
      <c r="D7" s="18" t="s">
        <v>20</v>
      </c>
      <c r="E7" s="23"/>
      <c r="F7" s="30">
        <v>1</v>
      </c>
      <c r="G7" s="31" t="s">
        <v>15</v>
      </c>
      <c r="H7" s="31"/>
      <c r="I7" s="35"/>
    </row>
    <row r="8" ht="20" customHeight="true" spans="1:9">
      <c r="A8" s="16"/>
      <c r="B8" s="16"/>
      <c r="C8" s="17" t="s">
        <v>21</v>
      </c>
      <c r="D8" s="19" t="s">
        <v>22</v>
      </c>
      <c r="E8" s="23"/>
      <c r="F8" s="30">
        <v>1</v>
      </c>
      <c r="G8" s="31" t="s">
        <v>23</v>
      </c>
      <c r="H8" s="31"/>
      <c r="I8" s="35"/>
    </row>
    <row r="9" ht="20" customHeight="true" spans="1:9">
      <c r="A9" s="16"/>
      <c r="B9" s="16"/>
      <c r="C9" s="17" t="s">
        <v>24</v>
      </c>
      <c r="D9" s="19" t="s">
        <v>25</v>
      </c>
      <c r="E9" s="23"/>
      <c r="F9" s="30">
        <v>1</v>
      </c>
      <c r="G9" s="31"/>
      <c r="H9" s="31"/>
      <c r="I9" s="35"/>
    </row>
    <row r="10" s="2" customFormat="true" ht="20" customHeight="true" spans="1:9">
      <c r="A10" s="16"/>
      <c r="B10" s="16"/>
      <c r="C10" s="15" t="s">
        <v>26</v>
      </c>
      <c r="D10" s="20"/>
      <c r="E10" s="24"/>
      <c r="F10" s="32">
        <f>SUM(F5:F9)</f>
        <v>5</v>
      </c>
      <c r="G10" s="33"/>
      <c r="H10" s="34"/>
      <c r="I10" s="32"/>
    </row>
    <row r="11" ht="20" customHeight="true" spans="1:9">
      <c r="A11" s="16"/>
      <c r="B11" s="21" t="s">
        <v>27</v>
      </c>
      <c r="C11" s="17" t="s">
        <v>13</v>
      </c>
      <c r="D11" s="18" t="s">
        <v>28</v>
      </c>
      <c r="E11" s="23"/>
      <c r="F11" s="30">
        <v>1</v>
      </c>
      <c r="G11" s="31" t="s">
        <v>29</v>
      </c>
      <c r="H11" s="31"/>
      <c r="I11" s="35"/>
    </row>
    <row r="12" ht="20" customHeight="true" spans="1:9">
      <c r="A12" s="16"/>
      <c r="B12" s="21"/>
      <c r="C12" s="17" t="s">
        <v>16</v>
      </c>
      <c r="D12" s="18" t="s">
        <v>30</v>
      </c>
      <c r="E12" s="23"/>
      <c r="F12" s="30">
        <v>1</v>
      </c>
      <c r="G12" s="31" t="s">
        <v>29</v>
      </c>
      <c r="H12" s="31"/>
      <c r="I12" s="35"/>
    </row>
    <row r="13" ht="27" spans="1:9">
      <c r="A13" s="16"/>
      <c r="B13" s="21"/>
      <c r="C13" s="17" t="s">
        <v>19</v>
      </c>
      <c r="D13" s="18" t="s">
        <v>31</v>
      </c>
      <c r="E13" s="23"/>
      <c r="F13" s="30">
        <v>1</v>
      </c>
      <c r="G13" s="31" t="s">
        <v>32</v>
      </c>
      <c r="H13" s="31"/>
      <c r="I13" s="35"/>
    </row>
    <row r="14" ht="20" customHeight="true" spans="1:9">
      <c r="A14" s="16"/>
      <c r="B14" s="21"/>
      <c r="C14" s="17" t="s">
        <v>21</v>
      </c>
      <c r="D14" s="18" t="s">
        <v>33</v>
      </c>
      <c r="E14" s="23"/>
      <c r="F14" s="30">
        <v>0.5</v>
      </c>
      <c r="G14" s="31" t="s">
        <v>34</v>
      </c>
      <c r="H14" s="31"/>
      <c r="I14" s="35"/>
    </row>
    <row r="15" ht="67.5" spans="1:9">
      <c r="A15" s="16"/>
      <c r="B15" s="21"/>
      <c r="C15" s="17" t="s">
        <v>24</v>
      </c>
      <c r="D15" s="18" t="s">
        <v>35</v>
      </c>
      <c r="E15" s="23"/>
      <c r="F15" s="30">
        <v>2</v>
      </c>
      <c r="G15" s="31" t="s">
        <v>36</v>
      </c>
      <c r="H15" s="31"/>
      <c r="I15" s="35"/>
    </row>
    <row r="16" s="2" customFormat="true" ht="20" customHeight="true" spans="1:9">
      <c r="A16" s="16"/>
      <c r="B16" s="21"/>
      <c r="C16" s="15" t="s">
        <v>26</v>
      </c>
      <c r="D16" s="22"/>
      <c r="E16" s="24"/>
      <c r="F16" s="32">
        <f>SUM(F11:F15)</f>
        <v>5.5</v>
      </c>
      <c r="G16" s="33"/>
      <c r="H16" s="34"/>
      <c r="I16" s="36"/>
    </row>
    <row r="17" ht="20" customHeight="true" spans="1:9">
      <c r="A17" s="16"/>
      <c r="B17" s="16" t="s">
        <v>37</v>
      </c>
      <c r="C17" s="17" t="s">
        <v>13</v>
      </c>
      <c r="D17" s="18" t="s">
        <v>38</v>
      </c>
      <c r="E17" s="23"/>
      <c r="F17" s="30">
        <v>3</v>
      </c>
      <c r="G17" s="31" t="s">
        <v>39</v>
      </c>
      <c r="H17" s="31"/>
      <c r="I17" s="35"/>
    </row>
    <row r="18" ht="34" customHeight="true" spans="1:9">
      <c r="A18" s="16"/>
      <c r="B18" s="16"/>
      <c r="C18" s="17" t="s">
        <v>16</v>
      </c>
      <c r="D18" s="18" t="s">
        <v>40</v>
      </c>
      <c r="E18" s="23"/>
      <c r="F18" s="30">
        <v>1</v>
      </c>
      <c r="G18" s="31" t="s">
        <v>15</v>
      </c>
      <c r="H18" s="31"/>
      <c r="I18" s="35"/>
    </row>
    <row r="19" ht="20" customHeight="true" spans="1:9">
      <c r="A19" s="16"/>
      <c r="B19" s="16"/>
      <c r="C19" s="17" t="s">
        <v>19</v>
      </c>
      <c r="D19" s="18" t="s">
        <v>41</v>
      </c>
      <c r="E19" s="23"/>
      <c r="F19" s="30">
        <v>1</v>
      </c>
      <c r="G19" s="31" t="s">
        <v>15</v>
      </c>
      <c r="H19" s="31"/>
      <c r="I19" s="35"/>
    </row>
    <row r="20" s="2" customFormat="true" ht="20" customHeight="true" spans="1:9">
      <c r="A20" s="16"/>
      <c r="B20" s="16"/>
      <c r="C20" s="15" t="s">
        <v>26</v>
      </c>
      <c r="D20" s="22"/>
      <c r="E20" s="24"/>
      <c r="F20" s="32">
        <f>SUM(F17:F19)</f>
        <v>5</v>
      </c>
      <c r="G20" s="33"/>
      <c r="H20" s="34"/>
      <c r="I20" s="36"/>
    </row>
    <row r="21" ht="28" customHeight="true" spans="1:9">
      <c r="A21" s="16"/>
      <c r="B21" s="16" t="s">
        <v>42</v>
      </c>
      <c r="C21" s="17" t="s">
        <v>13</v>
      </c>
      <c r="D21" s="18" t="s">
        <v>43</v>
      </c>
      <c r="E21" s="23"/>
      <c r="F21" s="30">
        <v>0.5</v>
      </c>
      <c r="G21" s="31" t="s">
        <v>44</v>
      </c>
      <c r="H21" s="31"/>
      <c r="I21" s="35"/>
    </row>
    <row r="22" ht="27" spans="1:9">
      <c r="A22" s="16"/>
      <c r="B22" s="16"/>
      <c r="C22" s="17" t="s">
        <v>16</v>
      </c>
      <c r="D22" s="18" t="s">
        <v>45</v>
      </c>
      <c r="E22" s="23"/>
      <c r="F22" s="30">
        <v>0.5</v>
      </c>
      <c r="G22" s="31" t="s">
        <v>44</v>
      </c>
      <c r="H22" s="31"/>
      <c r="I22" s="35"/>
    </row>
    <row r="23" ht="27" spans="1:9">
      <c r="A23" s="16"/>
      <c r="B23" s="16"/>
      <c r="C23" s="17" t="s">
        <v>19</v>
      </c>
      <c r="D23" s="18" t="s">
        <v>46</v>
      </c>
      <c r="E23" s="23"/>
      <c r="F23" s="30">
        <v>0.5</v>
      </c>
      <c r="G23" s="31" t="s">
        <v>44</v>
      </c>
      <c r="H23" s="31"/>
      <c r="I23" s="35"/>
    </row>
    <row r="24" ht="27" spans="1:9">
      <c r="A24" s="16"/>
      <c r="B24" s="16"/>
      <c r="C24" s="17" t="s">
        <v>21</v>
      </c>
      <c r="D24" s="18" t="s">
        <v>47</v>
      </c>
      <c r="E24" s="23"/>
      <c r="F24" s="30">
        <v>0.5</v>
      </c>
      <c r="G24" s="31" t="s">
        <v>44</v>
      </c>
      <c r="H24" s="31"/>
      <c r="I24" s="35"/>
    </row>
    <row r="25" s="2" customFormat="true" ht="20" customHeight="true" spans="1:9">
      <c r="A25" s="16"/>
      <c r="B25" s="16"/>
      <c r="C25" s="15" t="s">
        <v>26</v>
      </c>
      <c r="D25" s="22"/>
      <c r="E25" s="24"/>
      <c r="F25" s="32">
        <f>SUM(F21:F24)</f>
        <v>2</v>
      </c>
      <c r="G25" s="33"/>
      <c r="H25" s="34"/>
      <c r="I25" s="36"/>
    </row>
    <row r="26" ht="20" customHeight="true" spans="1:9">
      <c r="A26" s="16"/>
      <c r="B26" s="16" t="s">
        <v>48</v>
      </c>
      <c r="C26" s="17" t="s">
        <v>13</v>
      </c>
      <c r="D26" s="18" t="s">
        <v>49</v>
      </c>
      <c r="E26" s="23"/>
      <c r="F26" s="30">
        <v>1</v>
      </c>
      <c r="G26" s="31" t="s">
        <v>15</v>
      </c>
      <c r="H26" s="31"/>
      <c r="I26" s="35"/>
    </row>
    <row r="27" ht="28.5" spans="1:9">
      <c r="A27" s="16"/>
      <c r="B27" s="16"/>
      <c r="C27" s="17" t="s">
        <v>16</v>
      </c>
      <c r="D27" s="18" t="s">
        <v>50</v>
      </c>
      <c r="E27" s="23"/>
      <c r="F27" s="30">
        <v>1</v>
      </c>
      <c r="G27" s="31" t="s">
        <v>15</v>
      </c>
      <c r="H27" s="31"/>
      <c r="I27" s="35"/>
    </row>
    <row r="28" ht="20" customHeight="true" spans="1:9">
      <c r="A28" s="16"/>
      <c r="B28" s="16"/>
      <c r="C28" s="17" t="s">
        <v>19</v>
      </c>
      <c r="D28" s="18" t="s">
        <v>51</v>
      </c>
      <c r="E28" s="23"/>
      <c r="F28" s="30">
        <v>1</v>
      </c>
      <c r="G28" s="31" t="s">
        <v>15</v>
      </c>
      <c r="H28" s="31"/>
      <c r="I28" s="35"/>
    </row>
    <row r="29" ht="32" customHeight="true" spans="1:9">
      <c r="A29" s="16"/>
      <c r="B29" s="16"/>
      <c r="C29" s="17" t="s">
        <v>21</v>
      </c>
      <c r="D29" s="18" t="s">
        <v>52</v>
      </c>
      <c r="E29" s="23"/>
      <c r="F29" s="30">
        <v>1</v>
      </c>
      <c r="G29" s="31" t="s">
        <v>15</v>
      </c>
      <c r="H29" s="31"/>
      <c r="I29" s="35"/>
    </row>
    <row r="30" ht="46" customHeight="true" spans="1:9">
      <c r="A30" s="16"/>
      <c r="B30" s="16"/>
      <c r="C30" s="17" t="s">
        <v>24</v>
      </c>
      <c r="D30" s="18" t="s">
        <v>53</v>
      </c>
      <c r="E30" s="23"/>
      <c r="F30" s="30">
        <v>1</v>
      </c>
      <c r="G30" s="31" t="s">
        <v>54</v>
      </c>
      <c r="H30" s="31"/>
      <c r="I30" s="35"/>
    </row>
    <row r="31" s="2" customFormat="true" ht="20" customHeight="true" spans="1:9">
      <c r="A31" s="16"/>
      <c r="B31" s="16"/>
      <c r="C31" s="15" t="s">
        <v>26</v>
      </c>
      <c r="D31" s="22"/>
      <c r="E31" s="24"/>
      <c r="F31" s="32">
        <f>SUM(F26:F30)</f>
        <v>5</v>
      </c>
      <c r="G31" s="33"/>
      <c r="H31" s="34"/>
      <c r="I31" s="36"/>
    </row>
    <row r="32" ht="20" customHeight="true" spans="1:9">
      <c r="A32" s="16" t="s">
        <v>55</v>
      </c>
      <c r="B32" s="16" t="s">
        <v>56</v>
      </c>
      <c r="C32" s="17" t="s">
        <v>13</v>
      </c>
      <c r="D32" s="18" t="s">
        <v>57</v>
      </c>
      <c r="E32" s="23"/>
      <c r="F32" s="35">
        <v>0.5</v>
      </c>
      <c r="G32" s="31" t="s">
        <v>58</v>
      </c>
      <c r="H32" s="31"/>
      <c r="I32" s="35"/>
    </row>
    <row r="33" ht="20" customHeight="true" spans="1:9">
      <c r="A33" s="16"/>
      <c r="B33" s="16"/>
      <c r="C33" s="17" t="s">
        <v>16</v>
      </c>
      <c r="D33" s="18" t="s">
        <v>59</v>
      </c>
      <c r="E33" s="23"/>
      <c r="F33" s="35">
        <v>0.5</v>
      </c>
      <c r="G33" s="31" t="s">
        <v>58</v>
      </c>
      <c r="H33" s="31"/>
      <c r="I33" s="35"/>
    </row>
    <row r="34" ht="20" customHeight="true" spans="1:9">
      <c r="A34" s="16"/>
      <c r="B34" s="16"/>
      <c r="C34" s="17" t="s">
        <v>19</v>
      </c>
      <c r="D34" s="18" t="s">
        <v>60</v>
      </c>
      <c r="E34" s="23"/>
      <c r="F34" s="35">
        <v>0.5</v>
      </c>
      <c r="G34" s="31" t="s">
        <v>58</v>
      </c>
      <c r="H34" s="31"/>
      <c r="I34" s="35"/>
    </row>
    <row r="35" ht="20" customHeight="true" spans="1:9">
      <c r="A35" s="16"/>
      <c r="B35" s="16"/>
      <c r="C35" s="17" t="s">
        <v>21</v>
      </c>
      <c r="D35" s="18" t="s">
        <v>61</v>
      </c>
      <c r="E35" s="23"/>
      <c r="F35" s="35">
        <v>0.5</v>
      </c>
      <c r="G35" s="31" t="s">
        <v>58</v>
      </c>
      <c r="H35" s="31"/>
      <c r="I35" s="35"/>
    </row>
    <row r="36" ht="20" customHeight="true" spans="1:9">
      <c r="A36" s="16"/>
      <c r="B36" s="16"/>
      <c r="C36" s="17" t="s">
        <v>24</v>
      </c>
      <c r="D36" s="18" t="s">
        <v>62</v>
      </c>
      <c r="E36" s="23"/>
      <c r="F36" s="35">
        <v>0.5</v>
      </c>
      <c r="G36" s="31" t="s">
        <v>58</v>
      </c>
      <c r="H36" s="31"/>
      <c r="I36" s="35"/>
    </row>
    <row r="37" ht="20" customHeight="true" spans="1:9">
      <c r="A37" s="16"/>
      <c r="B37" s="16"/>
      <c r="C37" s="17" t="s">
        <v>63</v>
      </c>
      <c r="D37" s="18" t="s">
        <v>64</v>
      </c>
      <c r="E37" s="23"/>
      <c r="F37" s="35">
        <v>0.5</v>
      </c>
      <c r="G37" s="31" t="s">
        <v>58</v>
      </c>
      <c r="H37" s="31"/>
      <c r="I37" s="35"/>
    </row>
    <row r="38" s="2" customFormat="true" ht="20" customHeight="true" spans="1:9">
      <c r="A38" s="16"/>
      <c r="B38" s="16"/>
      <c r="C38" s="15" t="s">
        <v>26</v>
      </c>
      <c r="D38" s="22"/>
      <c r="E38" s="24"/>
      <c r="F38" s="36">
        <f>SUM(F32:F37)</f>
        <v>3</v>
      </c>
      <c r="G38" s="33"/>
      <c r="H38" s="34"/>
      <c r="I38" s="36"/>
    </row>
    <row r="39" ht="54" spans="1:9">
      <c r="A39" s="16"/>
      <c r="B39" s="16" t="s">
        <v>65</v>
      </c>
      <c r="C39" s="17" t="s">
        <v>13</v>
      </c>
      <c r="D39" s="23" t="s">
        <v>57</v>
      </c>
      <c r="E39" s="23" t="s">
        <v>66</v>
      </c>
      <c r="F39" s="30">
        <v>2.5</v>
      </c>
      <c r="G39" s="31" t="s">
        <v>67</v>
      </c>
      <c r="H39" s="31"/>
      <c r="I39" s="35"/>
    </row>
    <row r="40" ht="54" spans="1:9">
      <c r="A40" s="16"/>
      <c r="B40" s="16"/>
      <c r="C40" s="17" t="s">
        <v>16</v>
      </c>
      <c r="D40" s="23" t="s">
        <v>59</v>
      </c>
      <c r="E40" s="23" t="s">
        <v>68</v>
      </c>
      <c r="F40" s="30">
        <v>2.5</v>
      </c>
      <c r="G40" s="31" t="s">
        <v>67</v>
      </c>
      <c r="H40" s="31"/>
      <c r="I40" s="35"/>
    </row>
    <row r="41" ht="54" spans="1:9">
      <c r="A41" s="16"/>
      <c r="B41" s="16"/>
      <c r="C41" s="17" t="s">
        <v>19</v>
      </c>
      <c r="D41" s="23" t="s">
        <v>60</v>
      </c>
      <c r="E41" s="23" t="s">
        <v>69</v>
      </c>
      <c r="F41" s="30">
        <v>2.5</v>
      </c>
      <c r="G41" s="31" t="s">
        <v>67</v>
      </c>
      <c r="H41" s="31"/>
      <c r="I41" s="35"/>
    </row>
    <row r="42" ht="54" spans="1:9">
      <c r="A42" s="16"/>
      <c r="B42" s="16"/>
      <c r="C42" s="17" t="s">
        <v>21</v>
      </c>
      <c r="D42" s="23" t="s">
        <v>61</v>
      </c>
      <c r="E42" s="23" t="s">
        <v>70</v>
      </c>
      <c r="F42" s="30">
        <v>2.5</v>
      </c>
      <c r="G42" s="31" t="s">
        <v>67</v>
      </c>
      <c r="H42" s="31"/>
      <c r="I42" s="35"/>
    </row>
    <row r="43" ht="54" spans="1:9">
      <c r="A43" s="16"/>
      <c r="B43" s="16"/>
      <c r="C43" s="17" t="s">
        <v>24</v>
      </c>
      <c r="D43" s="23" t="s">
        <v>62</v>
      </c>
      <c r="E43" s="23" t="s">
        <v>71</v>
      </c>
      <c r="F43" s="30">
        <v>2.5</v>
      </c>
      <c r="G43" s="31" t="s">
        <v>67</v>
      </c>
      <c r="H43" s="31"/>
      <c r="I43" s="35"/>
    </row>
    <row r="44" ht="54" spans="1:9">
      <c r="A44" s="16"/>
      <c r="B44" s="16"/>
      <c r="C44" s="17" t="s">
        <v>63</v>
      </c>
      <c r="D44" s="23" t="s">
        <v>64</v>
      </c>
      <c r="E44" s="23" t="s">
        <v>72</v>
      </c>
      <c r="F44" s="30">
        <v>2.5</v>
      </c>
      <c r="G44" s="31" t="s">
        <v>67</v>
      </c>
      <c r="H44" s="31"/>
      <c r="I44" s="35"/>
    </row>
    <row r="45" s="2" customFormat="true" ht="20" customHeight="true" spans="1:9">
      <c r="A45" s="16"/>
      <c r="B45" s="16"/>
      <c r="C45" s="15" t="s">
        <v>26</v>
      </c>
      <c r="D45" s="24"/>
      <c r="E45" s="24"/>
      <c r="F45" s="32">
        <f>SUM(F39:F44)</f>
        <v>15</v>
      </c>
      <c r="G45" s="33"/>
      <c r="H45" s="34"/>
      <c r="I45" s="36"/>
    </row>
    <row r="46" ht="60" customHeight="true" spans="1:9">
      <c r="A46" s="16"/>
      <c r="B46" s="16" t="s">
        <v>73</v>
      </c>
      <c r="C46" s="17" t="s">
        <v>13</v>
      </c>
      <c r="D46" s="23" t="s">
        <v>74</v>
      </c>
      <c r="E46" s="23"/>
      <c r="F46" s="30">
        <v>1</v>
      </c>
      <c r="G46" s="37" t="s">
        <v>75</v>
      </c>
      <c r="H46" s="31"/>
      <c r="I46" s="35"/>
    </row>
    <row r="47" ht="54" spans="1:9">
      <c r="A47" s="16"/>
      <c r="B47" s="16"/>
      <c r="C47" s="17" t="s">
        <v>16</v>
      </c>
      <c r="D47" s="23" t="s">
        <v>76</v>
      </c>
      <c r="E47" s="23"/>
      <c r="F47" s="30">
        <v>1</v>
      </c>
      <c r="G47" s="37" t="s">
        <v>75</v>
      </c>
      <c r="H47" s="31"/>
      <c r="I47" s="35"/>
    </row>
    <row r="48" ht="54" spans="1:9">
      <c r="A48" s="16"/>
      <c r="B48" s="16"/>
      <c r="C48" s="17" t="s">
        <v>19</v>
      </c>
      <c r="D48" s="23" t="s">
        <v>77</v>
      </c>
      <c r="E48" s="23"/>
      <c r="F48" s="30">
        <v>1</v>
      </c>
      <c r="G48" s="37" t="s">
        <v>75</v>
      </c>
      <c r="H48" s="31"/>
      <c r="I48" s="35"/>
    </row>
    <row r="49" ht="54" spans="1:9">
      <c r="A49" s="16"/>
      <c r="B49" s="16"/>
      <c r="C49" s="17" t="s">
        <v>21</v>
      </c>
      <c r="D49" s="23" t="s">
        <v>78</v>
      </c>
      <c r="E49" s="23"/>
      <c r="F49" s="30">
        <v>1</v>
      </c>
      <c r="G49" s="37" t="s">
        <v>75</v>
      </c>
      <c r="H49" s="31"/>
      <c r="I49" s="35"/>
    </row>
    <row r="50" ht="54" spans="1:9">
      <c r="A50" s="16"/>
      <c r="B50" s="16"/>
      <c r="C50" s="17" t="s">
        <v>24</v>
      </c>
      <c r="D50" s="23" t="s">
        <v>79</v>
      </c>
      <c r="E50" s="23"/>
      <c r="F50" s="30">
        <v>1</v>
      </c>
      <c r="G50" s="37" t="s">
        <v>75</v>
      </c>
      <c r="H50" s="31"/>
      <c r="I50" s="35"/>
    </row>
    <row r="51" ht="54" spans="1:9">
      <c r="A51" s="16"/>
      <c r="B51" s="16"/>
      <c r="C51" s="17" t="s">
        <v>63</v>
      </c>
      <c r="D51" s="23" t="s">
        <v>80</v>
      </c>
      <c r="E51" s="23"/>
      <c r="F51" s="30">
        <v>1</v>
      </c>
      <c r="G51" s="37" t="s">
        <v>75</v>
      </c>
      <c r="H51" s="31"/>
      <c r="I51" s="35"/>
    </row>
    <row r="52" s="2" customFormat="true" ht="20" customHeight="true" spans="1:9">
      <c r="A52" s="16"/>
      <c r="B52" s="16"/>
      <c r="C52" s="15" t="s">
        <v>26</v>
      </c>
      <c r="D52" s="24"/>
      <c r="E52" s="24"/>
      <c r="F52" s="32">
        <f>SUM(F46:F51)</f>
        <v>6</v>
      </c>
      <c r="G52" s="33"/>
      <c r="H52" s="34"/>
      <c r="I52" s="36"/>
    </row>
    <row r="53" ht="19" customHeight="true" spans="1:9">
      <c r="A53" s="16"/>
      <c r="B53" s="16" t="s">
        <v>81</v>
      </c>
      <c r="C53" s="17" t="s">
        <v>13</v>
      </c>
      <c r="D53" s="25" t="s">
        <v>82</v>
      </c>
      <c r="E53" s="23"/>
      <c r="F53" s="30">
        <v>0.5</v>
      </c>
      <c r="G53" s="31" t="s">
        <v>34</v>
      </c>
      <c r="H53" s="31"/>
      <c r="I53" s="35"/>
    </row>
    <row r="54" ht="19" customHeight="true" spans="1:9">
      <c r="A54" s="16"/>
      <c r="B54" s="16"/>
      <c r="C54" s="17" t="s">
        <v>16</v>
      </c>
      <c r="D54" s="25" t="s">
        <v>83</v>
      </c>
      <c r="E54" s="23"/>
      <c r="F54" s="30">
        <v>0.5</v>
      </c>
      <c r="G54" s="31" t="s">
        <v>34</v>
      </c>
      <c r="H54" s="31"/>
      <c r="I54" s="35"/>
    </row>
    <row r="55" ht="19" customHeight="true" spans="1:9">
      <c r="A55" s="16"/>
      <c r="B55" s="16"/>
      <c r="C55" s="17" t="s">
        <v>19</v>
      </c>
      <c r="D55" s="25" t="s">
        <v>84</v>
      </c>
      <c r="E55" s="23"/>
      <c r="F55" s="30">
        <v>0.5</v>
      </c>
      <c r="G55" s="31" t="s">
        <v>34</v>
      </c>
      <c r="H55" s="31"/>
      <c r="I55" s="35"/>
    </row>
    <row r="56" ht="19" customHeight="true" spans="1:9">
      <c r="A56" s="16"/>
      <c r="B56" s="16"/>
      <c r="C56" s="17" t="s">
        <v>21</v>
      </c>
      <c r="D56" s="25" t="s">
        <v>85</v>
      </c>
      <c r="E56" s="23"/>
      <c r="F56" s="30">
        <v>0.5</v>
      </c>
      <c r="G56" s="31" t="s">
        <v>34</v>
      </c>
      <c r="H56" s="31"/>
      <c r="I56" s="35"/>
    </row>
    <row r="57" ht="19" customHeight="true" spans="1:9">
      <c r="A57" s="16"/>
      <c r="B57" s="16"/>
      <c r="C57" s="17" t="s">
        <v>24</v>
      </c>
      <c r="D57" s="25" t="s">
        <v>86</v>
      </c>
      <c r="E57" s="23"/>
      <c r="F57" s="30">
        <v>0.5</v>
      </c>
      <c r="G57" s="31" t="s">
        <v>34</v>
      </c>
      <c r="H57" s="31"/>
      <c r="I57" s="35"/>
    </row>
    <row r="58" ht="19" customHeight="true" spans="1:9">
      <c r="A58" s="16"/>
      <c r="B58" s="16"/>
      <c r="C58" s="17" t="s">
        <v>63</v>
      </c>
      <c r="D58" s="25" t="s">
        <v>87</v>
      </c>
      <c r="E58" s="23"/>
      <c r="F58" s="30">
        <v>0.5</v>
      </c>
      <c r="G58" s="31" t="s">
        <v>34</v>
      </c>
      <c r="H58" s="31"/>
      <c r="I58" s="35"/>
    </row>
    <row r="59" s="2" customFormat="true" ht="20" customHeight="true" spans="1:9">
      <c r="A59" s="16"/>
      <c r="B59" s="16"/>
      <c r="C59" s="15" t="s">
        <v>26</v>
      </c>
      <c r="D59" s="24"/>
      <c r="E59" s="24"/>
      <c r="F59" s="32">
        <f>SUM(F53:G58)</f>
        <v>3</v>
      </c>
      <c r="G59" s="33"/>
      <c r="H59" s="34"/>
      <c r="I59" s="36"/>
    </row>
    <row r="60" ht="60" customHeight="true" spans="1:9">
      <c r="A60" s="16"/>
      <c r="B60" s="16" t="s">
        <v>88</v>
      </c>
      <c r="C60" s="17" t="s">
        <v>89</v>
      </c>
      <c r="D60" s="23" t="s">
        <v>90</v>
      </c>
      <c r="E60" s="23" t="s">
        <v>91</v>
      </c>
      <c r="F60" s="30">
        <f>26.5/53*4</f>
        <v>2</v>
      </c>
      <c r="G60" s="31" t="s">
        <v>92</v>
      </c>
      <c r="H60" s="31"/>
      <c r="I60" s="35"/>
    </row>
    <row r="61" ht="46" customHeight="true" spans="1:9">
      <c r="A61" s="16"/>
      <c r="B61" s="16"/>
      <c r="C61" s="17"/>
      <c r="D61" s="23" t="s">
        <v>93</v>
      </c>
      <c r="E61" s="23" t="s">
        <v>94</v>
      </c>
      <c r="F61" s="30">
        <f>26.5/53*2</f>
        <v>1</v>
      </c>
      <c r="G61" s="31" t="s">
        <v>95</v>
      </c>
      <c r="H61" s="31"/>
      <c r="I61" s="35"/>
    </row>
    <row r="62" ht="44" customHeight="true" spans="1:9">
      <c r="A62" s="16"/>
      <c r="B62" s="16"/>
      <c r="C62" s="17"/>
      <c r="D62" s="23" t="s">
        <v>96</v>
      </c>
      <c r="E62" s="23" t="s">
        <v>97</v>
      </c>
      <c r="F62" s="30">
        <f>26.5/53*2</f>
        <v>1</v>
      </c>
      <c r="G62" s="31" t="s">
        <v>95</v>
      </c>
      <c r="H62" s="31"/>
      <c r="I62" s="35"/>
    </row>
    <row r="63" ht="93.5" customHeight="true" spans="1:9">
      <c r="A63" s="16"/>
      <c r="B63" s="16"/>
      <c r="C63" s="17"/>
      <c r="D63" s="23" t="s">
        <v>98</v>
      </c>
      <c r="E63" s="23" t="s">
        <v>99</v>
      </c>
      <c r="F63" s="30">
        <f>26.5/53*6</f>
        <v>3</v>
      </c>
      <c r="G63" s="31" t="s">
        <v>100</v>
      </c>
      <c r="H63" s="31"/>
      <c r="I63" s="35"/>
    </row>
    <row r="64" ht="49" customHeight="true" spans="1:9">
      <c r="A64" s="16"/>
      <c r="B64" s="16"/>
      <c r="C64" s="17" t="s">
        <v>101</v>
      </c>
      <c r="D64" s="23" t="s">
        <v>102</v>
      </c>
      <c r="E64" s="23" t="s">
        <v>103</v>
      </c>
      <c r="F64" s="30">
        <f t="shared" ref="F64:F67" si="0">26.5/53*2</f>
        <v>1</v>
      </c>
      <c r="G64" s="31" t="s">
        <v>95</v>
      </c>
      <c r="H64" s="31"/>
      <c r="I64" s="35"/>
    </row>
    <row r="65" ht="49" customHeight="true" spans="1:9">
      <c r="A65" s="16"/>
      <c r="B65" s="16"/>
      <c r="C65" s="17"/>
      <c r="D65" s="23" t="s">
        <v>104</v>
      </c>
      <c r="E65" s="23" t="s">
        <v>105</v>
      </c>
      <c r="F65" s="30">
        <f t="shared" si="0"/>
        <v>1</v>
      </c>
      <c r="G65" s="31" t="s">
        <v>95</v>
      </c>
      <c r="H65" s="31"/>
      <c r="I65" s="35"/>
    </row>
    <row r="66" ht="49" customHeight="true" spans="1:9">
      <c r="A66" s="16"/>
      <c r="B66" s="16"/>
      <c r="C66" s="17"/>
      <c r="D66" s="23" t="s">
        <v>106</v>
      </c>
      <c r="E66" s="23" t="s">
        <v>107</v>
      </c>
      <c r="F66" s="30">
        <f t="shared" si="0"/>
        <v>1</v>
      </c>
      <c r="G66" s="31" t="s">
        <v>95</v>
      </c>
      <c r="H66" s="31"/>
      <c r="I66" s="35"/>
    </row>
    <row r="67" ht="49" customHeight="true" spans="1:9">
      <c r="A67" s="16"/>
      <c r="B67" s="16"/>
      <c r="C67" s="17"/>
      <c r="D67" s="23" t="s">
        <v>108</v>
      </c>
      <c r="E67" s="23" t="s">
        <v>109</v>
      </c>
      <c r="F67" s="30">
        <f t="shared" si="0"/>
        <v>1</v>
      </c>
      <c r="G67" s="31" t="s">
        <v>95</v>
      </c>
      <c r="H67" s="31"/>
      <c r="I67" s="35"/>
    </row>
    <row r="68" ht="82" customHeight="true" spans="1:9">
      <c r="A68" s="16"/>
      <c r="B68" s="16"/>
      <c r="C68" s="17" t="s">
        <v>110</v>
      </c>
      <c r="D68" s="23" t="s">
        <v>111</v>
      </c>
      <c r="E68" s="23" t="s">
        <v>112</v>
      </c>
      <c r="F68" s="30">
        <f>26.5/53*4</f>
        <v>2</v>
      </c>
      <c r="G68" s="31" t="s">
        <v>92</v>
      </c>
      <c r="H68" s="31"/>
      <c r="I68" s="35"/>
    </row>
    <row r="69" ht="48" customHeight="true" spans="1:9">
      <c r="A69" s="16"/>
      <c r="B69" s="16"/>
      <c r="C69" s="17"/>
      <c r="D69" s="23" t="s">
        <v>113</v>
      </c>
      <c r="E69" s="23" t="s">
        <v>114</v>
      </c>
      <c r="F69" s="30">
        <f>26.5/53*1</f>
        <v>0.5</v>
      </c>
      <c r="G69" s="31" t="s">
        <v>115</v>
      </c>
      <c r="H69" s="31"/>
      <c r="I69" s="35"/>
    </row>
    <row r="70" ht="48" customHeight="true" spans="1:9">
      <c r="A70" s="16"/>
      <c r="B70" s="16"/>
      <c r="C70" s="17"/>
      <c r="D70" s="23" t="s">
        <v>116</v>
      </c>
      <c r="E70" s="23" t="s">
        <v>117</v>
      </c>
      <c r="F70" s="30">
        <f>26.5/53*1</f>
        <v>0.5</v>
      </c>
      <c r="G70" s="31" t="s">
        <v>115</v>
      </c>
      <c r="H70" s="31"/>
      <c r="I70" s="35"/>
    </row>
    <row r="71" ht="48" customHeight="true" spans="1:9">
      <c r="A71" s="16"/>
      <c r="B71" s="16"/>
      <c r="C71" s="17"/>
      <c r="D71" s="23" t="s">
        <v>118</v>
      </c>
      <c r="E71" s="23" t="s">
        <v>119</v>
      </c>
      <c r="F71" s="30">
        <f>26.5/53*1</f>
        <v>0.5</v>
      </c>
      <c r="G71" s="31" t="s">
        <v>115</v>
      </c>
      <c r="H71" s="31"/>
      <c r="I71" s="35"/>
    </row>
    <row r="72" ht="48" customHeight="true" spans="1:9">
      <c r="A72" s="16"/>
      <c r="B72" s="16"/>
      <c r="C72" s="17"/>
      <c r="D72" s="23" t="s">
        <v>120</v>
      </c>
      <c r="E72" s="23" t="s">
        <v>121</v>
      </c>
      <c r="F72" s="30">
        <f>26.5/53*1</f>
        <v>0.5</v>
      </c>
      <c r="G72" s="31" t="s">
        <v>115</v>
      </c>
      <c r="H72" s="31"/>
      <c r="I72" s="35"/>
    </row>
    <row r="73" ht="48" customHeight="true" spans="1:9">
      <c r="A73" s="16"/>
      <c r="B73" s="16"/>
      <c r="C73" s="17" t="s">
        <v>122</v>
      </c>
      <c r="D73" s="23" t="s">
        <v>123</v>
      </c>
      <c r="E73" s="23" t="s">
        <v>124</v>
      </c>
      <c r="F73" s="30">
        <f>26.5/53*2</f>
        <v>1</v>
      </c>
      <c r="G73" s="31" t="s">
        <v>95</v>
      </c>
      <c r="H73" s="31"/>
      <c r="I73" s="35"/>
    </row>
    <row r="74" ht="52.5" customHeight="true" spans="1:9">
      <c r="A74" s="16"/>
      <c r="B74" s="16"/>
      <c r="C74" s="17"/>
      <c r="D74" s="23" t="s">
        <v>125</v>
      </c>
      <c r="E74" s="23" t="s">
        <v>126</v>
      </c>
      <c r="F74" s="30">
        <f>26.5/53*3</f>
        <v>1.5</v>
      </c>
      <c r="G74" s="31" t="s">
        <v>127</v>
      </c>
      <c r="H74" s="31"/>
      <c r="I74" s="35"/>
    </row>
    <row r="75" ht="50" customHeight="true" spans="1:9">
      <c r="A75" s="16"/>
      <c r="B75" s="16"/>
      <c r="C75" s="17"/>
      <c r="D75" s="23" t="s">
        <v>128</v>
      </c>
      <c r="E75" s="23" t="s">
        <v>129</v>
      </c>
      <c r="F75" s="30">
        <f>26.5/53*1</f>
        <v>0.5</v>
      </c>
      <c r="G75" s="31" t="s">
        <v>115</v>
      </c>
      <c r="H75" s="31"/>
      <c r="I75" s="35"/>
    </row>
    <row r="76" ht="47.5" customHeight="true" spans="1:9">
      <c r="A76" s="16"/>
      <c r="B76" s="16"/>
      <c r="C76" s="17"/>
      <c r="D76" s="23" t="s">
        <v>130</v>
      </c>
      <c r="E76" s="23" t="s">
        <v>131</v>
      </c>
      <c r="F76" s="30">
        <f>26.5/53*3</f>
        <v>1.5</v>
      </c>
      <c r="G76" s="31" t="s">
        <v>127</v>
      </c>
      <c r="H76" s="31"/>
      <c r="I76" s="35"/>
    </row>
    <row r="77" ht="48" customHeight="true" spans="1:9">
      <c r="A77" s="16"/>
      <c r="B77" s="16"/>
      <c r="C77" s="17" t="s">
        <v>132</v>
      </c>
      <c r="D77" s="23" t="s">
        <v>133</v>
      </c>
      <c r="E77" s="23" t="s">
        <v>134</v>
      </c>
      <c r="F77" s="30">
        <f>26.5/53*1</f>
        <v>0.5</v>
      </c>
      <c r="G77" s="31" t="s">
        <v>115</v>
      </c>
      <c r="H77" s="31"/>
      <c r="I77" s="35"/>
    </row>
    <row r="78" ht="48" customHeight="true" spans="1:9">
      <c r="A78" s="16"/>
      <c r="B78" s="16"/>
      <c r="C78" s="17"/>
      <c r="D78" s="23" t="s">
        <v>135</v>
      </c>
      <c r="E78" s="23" t="s">
        <v>136</v>
      </c>
      <c r="F78" s="30">
        <f>26.5/53*1</f>
        <v>0.5</v>
      </c>
      <c r="G78" s="31" t="s">
        <v>115</v>
      </c>
      <c r="H78" s="31"/>
      <c r="I78" s="35"/>
    </row>
    <row r="79" ht="48" customHeight="true" spans="1:9">
      <c r="A79" s="16"/>
      <c r="B79" s="16"/>
      <c r="C79" s="17"/>
      <c r="D79" s="23" t="s">
        <v>137</v>
      </c>
      <c r="E79" s="23" t="s">
        <v>138</v>
      </c>
      <c r="F79" s="30">
        <f>26.5/53*2</f>
        <v>1</v>
      </c>
      <c r="G79" s="31" t="s">
        <v>95</v>
      </c>
      <c r="H79" s="31"/>
      <c r="I79" s="35"/>
    </row>
    <row r="80" ht="48" customHeight="true" spans="1:9">
      <c r="A80" s="16"/>
      <c r="B80" s="16"/>
      <c r="C80" s="17"/>
      <c r="D80" s="23" t="s">
        <v>139</v>
      </c>
      <c r="E80" s="23" t="s">
        <v>140</v>
      </c>
      <c r="F80" s="30">
        <f>26.5/53*2</f>
        <v>1</v>
      </c>
      <c r="G80" s="31" t="s">
        <v>95</v>
      </c>
      <c r="H80" s="31"/>
      <c r="I80" s="35"/>
    </row>
    <row r="81" ht="51" customHeight="true" spans="1:9">
      <c r="A81" s="16"/>
      <c r="B81" s="16"/>
      <c r="C81" s="17" t="s">
        <v>141</v>
      </c>
      <c r="D81" s="23" t="s">
        <v>142</v>
      </c>
      <c r="E81" s="23" t="s">
        <v>143</v>
      </c>
      <c r="F81" s="30">
        <f>26.5/53*3</f>
        <v>1.5</v>
      </c>
      <c r="G81" s="31" t="s">
        <v>127</v>
      </c>
      <c r="H81" s="31"/>
      <c r="I81" s="35"/>
    </row>
    <row r="82" ht="48" customHeight="true" spans="1:9">
      <c r="A82" s="16"/>
      <c r="B82" s="16"/>
      <c r="C82" s="17"/>
      <c r="D82" s="23" t="s">
        <v>144</v>
      </c>
      <c r="E82" s="23" t="s">
        <v>145</v>
      </c>
      <c r="F82" s="30">
        <f>26.5/53*3</f>
        <v>1.5</v>
      </c>
      <c r="G82" s="31" t="s">
        <v>127</v>
      </c>
      <c r="H82" s="31"/>
      <c r="I82" s="35"/>
    </row>
    <row r="83" ht="50" customHeight="true" spans="1:9">
      <c r="A83" s="16"/>
      <c r="B83" s="16"/>
      <c r="C83" s="17"/>
      <c r="D83" s="23" t="s">
        <v>146</v>
      </c>
      <c r="E83" s="23" t="s">
        <v>147</v>
      </c>
      <c r="F83" s="30">
        <f>26.5/53*2</f>
        <v>1</v>
      </c>
      <c r="G83" s="31" t="s">
        <v>95</v>
      </c>
      <c r="H83" s="31"/>
      <c r="I83" s="35"/>
    </row>
    <row r="84" s="2" customFormat="true" ht="20" customHeight="true" spans="1:9">
      <c r="A84" s="16"/>
      <c r="B84" s="16"/>
      <c r="C84" s="15" t="s">
        <v>26</v>
      </c>
      <c r="D84" s="24"/>
      <c r="E84" s="24"/>
      <c r="F84" s="32">
        <f>SUM(F60:F83)</f>
        <v>26.5</v>
      </c>
      <c r="G84" s="33"/>
      <c r="H84" s="34"/>
      <c r="I84" s="36"/>
    </row>
    <row r="85" ht="33" customHeight="true" spans="1:9">
      <c r="A85" s="16"/>
      <c r="B85" s="16" t="s">
        <v>148</v>
      </c>
      <c r="C85" s="17" t="s">
        <v>13</v>
      </c>
      <c r="D85" s="23" t="s">
        <v>149</v>
      </c>
      <c r="E85" s="23"/>
      <c r="F85" s="30">
        <v>1</v>
      </c>
      <c r="G85" s="31" t="s">
        <v>150</v>
      </c>
      <c r="H85" s="31"/>
      <c r="I85" s="35"/>
    </row>
    <row r="86" ht="33" customHeight="true" spans="1:9">
      <c r="A86" s="16"/>
      <c r="B86" s="16"/>
      <c r="C86" s="17" t="s">
        <v>16</v>
      </c>
      <c r="D86" s="18" t="s">
        <v>151</v>
      </c>
      <c r="E86" s="23"/>
      <c r="F86" s="30">
        <v>1</v>
      </c>
      <c r="G86" s="31" t="s">
        <v>150</v>
      </c>
      <c r="H86" s="31"/>
      <c r="I86" s="35"/>
    </row>
    <row r="87" ht="33" customHeight="true" spans="1:9">
      <c r="A87" s="16"/>
      <c r="B87" s="16"/>
      <c r="C87" s="17" t="s">
        <v>19</v>
      </c>
      <c r="D87" s="23" t="s">
        <v>152</v>
      </c>
      <c r="E87" s="23"/>
      <c r="F87" s="30">
        <v>1</v>
      </c>
      <c r="G87" s="31" t="s">
        <v>150</v>
      </c>
      <c r="H87" s="31"/>
      <c r="I87" s="35"/>
    </row>
    <row r="88" ht="33" customHeight="true" spans="1:9">
      <c r="A88" s="16"/>
      <c r="B88" s="16"/>
      <c r="C88" s="17" t="s">
        <v>21</v>
      </c>
      <c r="D88" s="23" t="s">
        <v>153</v>
      </c>
      <c r="E88" s="23"/>
      <c r="F88" s="30">
        <v>1</v>
      </c>
      <c r="G88" s="31" t="s">
        <v>150</v>
      </c>
      <c r="H88" s="31"/>
      <c r="I88" s="35"/>
    </row>
    <row r="89" ht="40.5" spans="1:9">
      <c r="A89" s="16"/>
      <c r="B89" s="16"/>
      <c r="C89" s="17" t="s">
        <v>24</v>
      </c>
      <c r="D89" s="18" t="s">
        <v>154</v>
      </c>
      <c r="E89" s="23"/>
      <c r="F89" s="30">
        <v>1</v>
      </c>
      <c r="G89" s="31" t="s">
        <v>155</v>
      </c>
      <c r="H89" s="31"/>
      <c r="I89" s="31"/>
    </row>
    <row r="90" ht="40.5" spans="1:9">
      <c r="A90" s="16"/>
      <c r="B90" s="16"/>
      <c r="C90" s="17" t="s">
        <v>63</v>
      </c>
      <c r="D90" s="18" t="s">
        <v>156</v>
      </c>
      <c r="E90" s="23"/>
      <c r="F90" s="30">
        <v>1</v>
      </c>
      <c r="G90" s="31" t="s">
        <v>155</v>
      </c>
      <c r="H90" s="31"/>
      <c r="I90" s="31"/>
    </row>
    <row r="91" ht="40.5" spans="1:9">
      <c r="A91" s="16"/>
      <c r="B91" s="16"/>
      <c r="C91" s="17" t="s">
        <v>157</v>
      </c>
      <c r="D91" s="23" t="s">
        <v>158</v>
      </c>
      <c r="E91" s="23"/>
      <c r="F91" s="30">
        <v>1</v>
      </c>
      <c r="G91" s="31" t="s">
        <v>155</v>
      </c>
      <c r="H91" s="31"/>
      <c r="I91" s="31"/>
    </row>
    <row r="92" ht="40.5" spans="1:9">
      <c r="A92" s="16"/>
      <c r="B92" s="16"/>
      <c r="C92" s="17" t="s">
        <v>159</v>
      </c>
      <c r="D92" s="18" t="s">
        <v>160</v>
      </c>
      <c r="E92" s="23"/>
      <c r="F92" s="30">
        <v>1</v>
      </c>
      <c r="G92" s="31" t="s">
        <v>155</v>
      </c>
      <c r="H92" s="31"/>
      <c r="I92" s="31"/>
    </row>
    <row r="93" ht="30" customHeight="true" spans="1:9">
      <c r="A93" s="16"/>
      <c r="B93" s="16"/>
      <c r="C93" s="17" t="s">
        <v>161</v>
      </c>
      <c r="D93" s="23" t="s">
        <v>162</v>
      </c>
      <c r="E93" s="23"/>
      <c r="F93" s="30">
        <v>1</v>
      </c>
      <c r="G93" s="31" t="s">
        <v>163</v>
      </c>
      <c r="H93" s="31"/>
      <c r="I93" s="31"/>
    </row>
    <row r="94" ht="54" spans="1:9">
      <c r="A94" s="16"/>
      <c r="B94" s="16"/>
      <c r="C94" s="17" t="s">
        <v>164</v>
      </c>
      <c r="D94" s="23" t="s">
        <v>165</v>
      </c>
      <c r="E94" s="23"/>
      <c r="F94" s="30">
        <v>1</v>
      </c>
      <c r="G94" s="42" t="s">
        <v>166</v>
      </c>
      <c r="H94" s="31"/>
      <c r="I94" s="31"/>
    </row>
    <row r="95" ht="56" customHeight="true" spans="1:9">
      <c r="A95" s="16"/>
      <c r="B95" s="16"/>
      <c r="C95" s="17" t="s">
        <v>167</v>
      </c>
      <c r="D95" s="23" t="s">
        <v>168</v>
      </c>
      <c r="E95" s="23"/>
      <c r="F95" s="30">
        <v>1</v>
      </c>
      <c r="G95" s="31" t="s">
        <v>166</v>
      </c>
      <c r="H95" s="31"/>
      <c r="I95" s="35"/>
    </row>
    <row r="96" ht="27" spans="1:9">
      <c r="A96" s="16"/>
      <c r="B96" s="16"/>
      <c r="C96" s="17" t="s">
        <v>169</v>
      </c>
      <c r="D96" s="23" t="s">
        <v>170</v>
      </c>
      <c r="E96" s="23"/>
      <c r="F96" s="30">
        <v>1</v>
      </c>
      <c r="G96" s="31" t="s">
        <v>171</v>
      </c>
      <c r="H96" s="31"/>
      <c r="I96" s="35"/>
    </row>
    <row r="97" s="2" customFormat="true" ht="20" customHeight="true" spans="1:9">
      <c r="A97" s="16"/>
      <c r="B97" s="16"/>
      <c r="C97" s="15" t="s">
        <v>26</v>
      </c>
      <c r="D97" s="24"/>
      <c r="E97" s="24"/>
      <c r="F97" s="32">
        <f>SUM(F85:F96)</f>
        <v>12</v>
      </c>
      <c r="G97" s="33"/>
      <c r="H97" s="34"/>
      <c r="I97" s="36"/>
    </row>
    <row r="98" ht="28" customHeight="true" spans="1:9">
      <c r="A98" s="16" t="s">
        <v>172</v>
      </c>
      <c r="B98" s="16"/>
      <c r="C98" s="17" t="s">
        <v>13</v>
      </c>
      <c r="D98" s="18" t="s">
        <v>173</v>
      </c>
      <c r="E98" s="23"/>
      <c r="F98" s="30">
        <v>3</v>
      </c>
      <c r="G98" s="31" t="s">
        <v>174</v>
      </c>
      <c r="H98" s="31"/>
      <c r="I98" s="35"/>
    </row>
    <row r="99" ht="129" customHeight="true" spans="1:9">
      <c r="A99" s="16"/>
      <c r="B99" s="16"/>
      <c r="C99" s="17" t="s">
        <v>16</v>
      </c>
      <c r="D99" s="18" t="s">
        <v>175</v>
      </c>
      <c r="E99" s="23"/>
      <c r="F99" s="30">
        <v>8</v>
      </c>
      <c r="G99" s="31" t="s">
        <v>176</v>
      </c>
      <c r="H99" s="31"/>
      <c r="I99" s="35"/>
    </row>
    <row r="100" ht="28" customHeight="true" spans="1:9">
      <c r="A100" s="16"/>
      <c r="B100" s="16"/>
      <c r="C100" s="17" t="s">
        <v>19</v>
      </c>
      <c r="D100" s="18" t="s">
        <v>177</v>
      </c>
      <c r="E100" s="23"/>
      <c r="F100" s="43">
        <v>1</v>
      </c>
      <c r="G100" s="31" t="s">
        <v>15</v>
      </c>
      <c r="H100" s="31"/>
      <c r="I100" s="35"/>
    </row>
    <row r="101" s="2" customFormat="true" ht="20" customHeight="true" spans="1:9">
      <c r="A101" s="16"/>
      <c r="B101" s="16"/>
      <c r="C101" s="15" t="s">
        <v>26</v>
      </c>
      <c r="D101" s="22"/>
      <c r="E101" s="24"/>
      <c r="F101" s="32">
        <f>SUM(F98:F100)</f>
        <v>12</v>
      </c>
      <c r="G101" s="33"/>
      <c r="H101" s="34"/>
      <c r="I101" s="36"/>
    </row>
    <row r="102" ht="21.5" customHeight="true" spans="1:9">
      <c r="A102" s="14" t="s">
        <v>178</v>
      </c>
      <c r="B102" s="14"/>
      <c r="C102" s="14"/>
      <c r="D102" s="38" t="s">
        <v>179</v>
      </c>
      <c r="E102" s="38"/>
      <c r="F102" s="32">
        <f>SUM(F10+F16+F20+F25+F31+F38+F45+F52+F59+F84+F97+F101)</f>
        <v>100</v>
      </c>
      <c r="G102" s="44"/>
      <c r="H102" s="44"/>
      <c r="I102" s="36">
        <f>SUM(I10+I16+I20+I25+I31+I38+I45+I52+I59+I84+I97+I101)</f>
        <v>0</v>
      </c>
    </row>
    <row r="103" ht="21.5" customHeight="true" spans="1:9">
      <c r="A103" s="14"/>
      <c r="B103" s="14"/>
      <c r="C103" s="14"/>
      <c r="D103" s="16" t="s">
        <v>180</v>
      </c>
      <c r="E103" s="38"/>
      <c r="F103" s="32"/>
      <c r="G103" s="44"/>
      <c r="H103" s="44"/>
      <c r="I103" s="36"/>
    </row>
    <row r="104" s="3" customFormat="true" ht="48" customHeight="true" spans="1:231">
      <c r="A104" s="39" t="s">
        <v>181</v>
      </c>
      <c r="B104" s="39"/>
      <c r="C104" s="39"/>
      <c r="D104" s="39"/>
      <c r="E104" s="39"/>
      <c r="F104" s="45"/>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6"/>
      <c r="BC104" s="46"/>
      <c r="BD104" s="46"/>
      <c r="BE104" s="46"/>
      <c r="BF104" s="46"/>
      <c r="BG104" s="46"/>
      <c r="BH104" s="46"/>
      <c r="BI104" s="46"/>
      <c r="BJ104" s="46"/>
      <c r="BK104" s="46"/>
      <c r="BL104" s="46"/>
      <c r="BM104" s="46"/>
      <c r="BN104" s="46"/>
      <c r="BO104" s="46"/>
      <c r="BP104" s="46"/>
      <c r="BQ104" s="46"/>
      <c r="BR104" s="46"/>
      <c r="BS104" s="46"/>
      <c r="BT104" s="46"/>
      <c r="BU104" s="46"/>
      <c r="BV104" s="46"/>
      <c r="BW104" s="46"/>
      <c r="BX104" s="46"/>
      <c r="BY104" s="46"/>
      <c r="BZ104" s="46"/>
      <c r="CA104" s="46"/>
      <c r="CB104" s="46"/>
      <c r="CC104" s="46"/>
      <c r="CD104" s="46"/>
      <c r="CE104" s="46"/>
      <c r="CF104" s="46"/>
      <c r="CG104" s="46"/>
      <c r="CH104" s="46"/>
      <c r="CI104" s="46"/>
      <c r="CJ104" s="46"/>
      <c r="CK104" s="46"/>
      <c r="CL104" s="46"/>
      <c r="CM104" s="46"/>
      <c r="CN104" s="46"/>
      <c r="CO104" s="46"/>
      <c r="CP104" s="46"/>
      <c r="CQ104" s="46"/>
      <c r="CR104" s="46"/>
      <c r="CS104" s="46"/>
      <c r="CT104" s="46"/>
      <c r="CU104" s="46"/>
      <c r="CV104" s="46"/>
      <c r="CW104" s="46"/>
      <c r="CX104" s="46"/>
      <c r="CY104" s="46"/>
      <c r="CZ104" s="46"/>
      <c r="DA104" s="46"/>
      <c r="DB104" s="46"/>
      <c r="DC104" s="46"/>
      <c r="DD104" s="46"/>
      <c r="DE104" s="46"/>
      <c r="DF104" s="46"/>
      <c r="DG104" s="46"/>
      <c r="DH104" s="46"/>
      <c r="DI104" s="46"/>
      <c r="DJ104" s="46"/>
      <c r="DK104" s="46"/>
      <c r="DL104" s="46"/>
      <c r="DM104" s="46"/>
      <c r="DN104" s="46"/>
      <c r="DO104" s="46"/>
      <c r="DP104" s="46"/>
      <c r="DQ104" s="46"/>
      <c r="DR104" s="46"/>
      <c r="DS104" s="46"/>
      <c r="DT104" s="46"/>
      <c r="DU104" s="46"/>
      <c r="DV104" s="46"/>
      <c r="DW104" s="46"/>
      <c r="DX104" s="46"/>
      <c r="DY104" s="46"/>
      <c r="DZ104" s="46"/>
      <c r="EA104" s="46"/>
      <c r="EB104" s="46"/>
      <c r="EC104" s="46"/>
      <c r="ED104" s="46"/>
      <c r="EE104" s="46"/>
      <c r="EF104" s="46"/>
      <c r="EG104" s="46"/>
      <c r="EH104" s="46"/>
      <c r="EI104" s="46"/>
      <c r="EJ104" s="46"/>
      <c r="EK104" s="46"/>
      <c r="EL104" s="46"/>
      <c r="EM104" s="46"/>
      <c r="EN104" s="46"/>
      <c r="EO104" s="46"/>
      <c r="EP104" s="46"/>
      <c r="EQ104" s="46"/>
      <c r="ER104" s="46"/>
      <c r="ES104" s="46"/>
      <c r="ET104" s="46"/>
      <c r="EU104" s="46"/>
      <c r="EV104" s="46"/>
      <c r="EW104" s="46"/>
      <c r="EX104" s="46"/>
      <c r="EY104" s="46"/>
      <c r="EZ104" s="46"/>
      <c r="FA104" s="46"/>
      <c r="FB104" s="46"/>
      <c r="FC104" s="46"/>
      <c r="FD104" s="46"/>
      <c r="FE104" s="46"/>
      <c r="FF104" s="46"/>
      <c r="FG104" s="46"/>
      <c r="FH104" s="46"/>
      <c r="FI104" s="46"/>
      <c r="FJ104" s="46"/>
      <c r="FK104" s="46"/>
      <c r="FL104" s="46"/>
      <c r="FM104" s="46"/>
      <c r="FN104" s="46"/>
      <c r="FO104" s="46"/>
      <c r="FP104" s="46"/>
      <c r="FQ104" s="46"/>
      <c r="FR104" s="46"/>
      <c r="FS104" s="46"/>
      <c r="FT104" s="46"/>
      <c r="FU104" s="46"/>
      <c r="FV104" s="46"/>
      <c r="FW104" s="46"/>
      <c r="FX104" s="46"/>
      <c r="FY104" s="46"/>
      <c r="FZ104" s="46"/>
      <c r="GA104" s="46"/>
      <c r="GB104" s="46"/>
      <c r="GC104" s="46"/>
      <c r="GD104" s="46"/>
      <c r="GE104" s="46"/>
      <c r="GF104" s="46"/>
      <c r="GG104" s="46"/>
      <c r="GH104" s="46"/>
      <c r="GI104" s="46"/>
      <c r="GJ104" s="46"/>
      <c r="GK104" s="46"/>
      <c r="GL104" s="46"/>
      <c r="GM104" s="46"/>
      <c r="GN104" s="46"/>
      <c r="GO104" s="46"/>
      <c r="GP104" s="46"/>
      <c r="GQ104" s="46"/>
      <c r="GR104" s="46"/>
      <c r="GS104" s="46"/>
      <c r="GT104" s="46"/>
      <c r="GU104" s="46"/>
      <c r="GV104" s="46"/>
      <c r="GW104" s="46"/>
      <c r="GX104" s="46"/>
      <c r="GY104" s="46"/>
      <c r="GZ104" s="46"/>
      <c r="HA104" s="46"/>
      <c r="HB104" s="46"/>
      <c r="HC104" s="46"/>
      <c r="HD104" s="46"/>
      <c r="HE104" s="46"/>
      <c r="HF104" s="46"/>
      <c r="HG104" s="46"/>
      <c r="HH104" s="46"/>
      <c r="HI104" s="46"/>
      <c r="HJ104" s="46"/>
      <c r="HK104" s="46"/>
      <c r="HL104" s="46"/>
      <c r="HM104" s="46"/>
      <c r="HN104" s="46"/>
      <c r="HO104" s="46"/>
      <c r="HP104" s="46"/>
      <c r="HQ104" s="46"/>
      <c r="HR104" s="46"/>
      <c r="HS104" s="46"/>
      <c r="HT104" s="46"/>
      <c r="HU104" s="46"/>
      <c r="HV104" s="46"/>
      <c r="HW104" s="46"/>
    </row>
    <row r="105" ht="21.5" customHeight="true" spans="1:9">
      <c r="A105" s="40"/>
      <c r="B105" s="40"/>
      <c r="C105" s="40"/>
      <c r="D105" s="41"/>
      <c r="E105" s="47"/>
      <c r="F105" s="48"/>
      <c r="G105" s="49"/>
      <c r="H105" s="49"/>
      <c r="I105" s="50"/>
    </row>
  </sheetData>
  <mergeCells count="29">
    <mergeCell ref="A2:I2"/>
    <mergeCell ref="D102:E102"/>
    <mergeCell ref="D103:E103"/>
    <mergeCell ref="A104:E104"/>
    <mergeCell ref="A5:A31"/>
    <mergeCell ref="A32:A97"/>
    <mergeCell ref="B5:B10"/>
    <mergeCell ref="B11:B16"/>
    <mergeCell ref="B17:B20"/>
    <mergeCell ref="B21:B25"/>
    <mergeCell ref="B26:B31"/>
    <mergeCell ref="B32:B38"/>
    <mergeCell ref="B39:B45"/>
    <mergeCell ref="B46:B52"/>
    <mergeCell ref="B53:B59"/>
    <mergeCell ref="B60:B84"/>
    <mergeCell ref="B85:B97"/>
    <mergeCell ref="C60:C63"/>
    <mergeCell ref="C64:C67"/>
    <mergeCell ref="C68:C72"/>
    <mergeCell ref="C73:C76"/>
    <mergeCell ref="C77:C80"/>
    <mergeCell ref="C81:C83"/>
    <mergeCell ref="F102:F103"/>
    <mergeCell ref="G8:G9"/>
    <mergeCell ref="G102:G103"/>
    <mergeCell ref="H102:H103"/>
    <mergeCell ref="A102:C103"/>
    <mergeCell ref="A98:B101"/>
  </mergeCells>
  <dataValidations count="1">
    <dataValidation type="list" allowBlank="1" showInputMessage="1" showErrorMessage="1" sqref="H5:H18 H19:H101">
      <formula1>"是,否"</formula1>
    </dataValidation>
  </dataValidations>
  <printOptions horizontalCentered="true"/>
  <pageMargins left="0.236111111111111" right="0.236111111111111" top="0.747916666666667" bottom="0.590277777777778" header="0.314583333333333" footer="0.236111111111111"/>
  <pageSetup paperSize="9" scale="72" firstPageNumber="4" fitToHeight="0" orientation="landscape" useFirstPageNumber="true" horizontalDpi="600"/>
  <headerFooter differentOddEven="1">
    <oddFooter>&amp;L&amp;"仿宋"—&amp;P—</oddFooter>
    <evenFooter>&amp;R&amp;"仿宋"—&amp;P—</evenFooter>
  </headerFooter>
  <rowBreaks count="6" manualBreakCount="6">
    <brk id="25" max="8" man="1"/>
    <brk id="45" max="8" man="1"/>
    <brk id="62" max="8" man="1"/>
    <brk id="72" max="8" man="1"/>
    <brk id="84" max="8" man="1"/>
    <brk id="97" max="8" man="1"/>
  </rowBreaks>
  <ignoredErrors>
    <ignoredError sqref="F75" formula="true"/>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苏晓鸽</cp:lastModifiedBy>
  <dcterms:created xsi:type="dcterms:W3CDTF">2015-06-08T02:19:00Z</dcterms:created>
  <cp:lastPrinted>2022-10-10T15:27:00Z</cp:lastPrinted>
  <dcterms:modified xsi:type="dcterms:W3CDTF">2023-06-26T10:05:35Z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2052-11.8.2.10489</vt:lpwstr>
  </property>
</Properties>
</file>